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IITB-ICG_Database\SNH-UR\AG_SNH_UR\AG_SNH_UR_VTI\"/>
    </mc:Choice>
  </mc:AlternateContent>
  <xr:revisionPtr revIDLastSave="0" documentId="13_ncr:1_{2E52179B-3EAE-408B-A078-DC4F6D53562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2" l="1"/>
  <c r="E34" i="2"/>
  <c r="E33" i="2"/>
  <c r="E32" i="2"/>
  <c r="E31" i="2"/>
  <c r="C31" i="2"/>
  <c r="E30" i="2"/>
  <c r="E29" i="2"/>
  <c r="E28" i="2"/>
  <c r="E27" i="2"/>
  <c r="C27" i="2"/>
  <c r="E26" i="2"/>
  <c r="E25" i="2"/>
  <c r="E24" i="2"/>
  <c r="E23" i="2"/>
  <c r="C23" i="2"/>
  <c r="E22" i="2"/>
  <c r="E21" i="2"/>
  <c r="E20" i="2"/>
  <c r="E19" i="2"/>
  <c r="C19" i="2"/>
  <c r="E18" i="2"/>
  <c r="E17" i="2"/>
  <c r="E16" i="2"/>
  <c r="E15" i="2"/>
  <c r="C15" i="2"/>
  <c r="E14" i="2"/>
  <c r="E13" i="2"/>
  <c r="E12" i="2"/>
  <c r="E11" i="2"/>
  <c r="C11" i="2"/>
  <c r="E10" i="2"/>
  <c r="E9" i="2"/>
  <c r="B9" i="2"/>
  <c r="E8" i="2"/>
  <c r="E7" i="2"/>
  <c r="C7" i="2"/>
  <c r="E6" i="2"/>
  <c r="E5" i="2"/>
  <c r="E4" i="2"/>
</calcChain>
</file>

<file path=xl/sharedStrings.xml><?xml version="1.0" encoding="utf-8"?>
<sst xmlns="http://schemas.openxmlformats.org/spreadsheetml/2006/main" count="39" uniqueCount="20">
  <si>
    <t>Frames</t>
  </si>
  <si>
    <t>AG_SNH_UR</t>
  </si>
  <si>
    <t>Male</t>
  </si>
  <si>
    <t>AG_SNH_UR_0191</t>
  </si>
  <si>
    <t>AG_SNH_UR_0191 and AG_SNH_UR_0192</t>
  </si>
  <si>
    <t>AG_SNH_UR_0192</t>
  </si>
  <si>
    <t>AG_SNH_UR_0192 and AG_SNH_UR_0193</t>
  </si>
  <si>
    <t>AG_SNH_UR_0193</t>
  </si>
  <si>
    <t>AG_SNH_UR_0193 and AG_SNH_UR_0193</t>
  </si>
  <si>
    <t>AG_SNH_UR_0194 and AG_SNH_UR_0195</t>
  </si>
  <si>
    <t>AG_SNH_UR_0195</t>
  </si>
  <si>
    <t>AG_SNH_UR_0195 and AG_SNH_UR_0196</t>
  </si>
  <si>
    <t>AG_SNH_UR_0196</t>
  </si>
  <si>
    <t>AG_SNH_UR_0197</t>
  </si>
  <si>
    <t>AG_SNH_UR_0197 and AG_SNH_UR_0198</t>
  </si>
  <si>
    <t>AG_SNH_UR_0198</t>
  </si>
  <si>
    <t>Cycle</t>
  </si>
  <si>
    <t>RR(ms)</t>
  </si>
  <si>
    <t>VTI(cm)</t>
  </si>
  <si>
    <t>SV(mL)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</si>
</sst>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2" fontId="2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workbookViewId="0">
      <selection activeCell="G29" sqref="G29"/>
    </sheetView>
  </sheetViews>
  <sheetFormatPr defaultRowHeight="14.4" x14ac:dyDescent="0.3"/>
  <cols>
    <col min="1" max="1" width="41.5546875" style="10" bestFit="1" customWidth="1"/>
    <col min="2" max="5" width="8.88671875" style="6"/>
    <col min="7" max="7" width="18.33203125" customWidth="1"/>
  </cols>
  <sheetData>
    <row r="1" spans="1:8" x14ac:dyDescent="0.3">
      <c r="A1" s="7" t="s">
        <v>1</v>
      </c>
      <c r="B1" s="7"/>
      <c r="C1" s="4" t="s">
        <v>2</v>
      </c>
      <c r="D1" s="4"/>
      <c r="E1" s="4"/>
      <c r="F1" s="2"/>
      <c r="G1" s="2"/>
      <c r="H1" s="2"/>
    </row>
    <row r="2" spans="1:8" x14ac:dyDescent="0.3">
      <c r="A2" s="8"/>
      <c r="B2" s="4"/>
      <c r="C2" s="4"/>
      <c r="D2" s="4"/>
      <c r="E2" s="4"/>
      <c r="F2" s="2"/>
      <c r="G2" s="2"/>
      <c r="H2" s="2"/>
    </row>
    <row r="3" spans="1:8" x14ac:dyDescent="0.3">
      <c r="A3" s="8" t="s">
        <v>0</v>
      </c>
      <c r="B3" s="4" t="s">
        <v>16</v>
      </c>
      <c r="C3" s="4" t="s">
        <v>17</v>
      </c>
      <c r="D3" s="4" t="s">
        <v>18</v>
      </c>
      <c r="E3" s="4" t="s">
        <v>19</v>
      </c>
      <c r="F3" s="3"/>
      <c r="G3" s="3"/>
      <c r="H3" s="3"/>
    </row>
    <row r="4" spans="1:8" x14ac:dyDescent="0.3">
      <c r="A4" s="9" t="s">
        <v>3</v>
      </c>
      <c r="B4" s="5">
        <v>1</v>
      </c>
      <c r="C4" s="5">
        <v>777</v>
      </c>
      <c r="D4" s="11">
        <v>27.6</v>
      </c>
      <c r="E4" s="11">
        <f t="shared" ref="E4:E35" si="0">D4*3.63</f>
        <v>100.188</v>
      </c>
      <c r="F4" s="1"/>
      <c r="G4" s="1"/>
      <c r="H4" s="1"/>
    </row>
    <row r="5" spans="1:8" x14ac:dyDescent="0.3">
      <c r="A5" s="9" t="s">
        <v>3</v>
      </c>
      <c r="B5" s="5">
        <v>2</v>
      </c>
      <c r="C5" s="5">
        <v>761</v>
      </c>
      <c r="D5" s="11">
        <v>27.4</v>
      </c>
      <c r="E5" s="11">
        <f t="shared" si="0"/>
        <v>99.461999999999989</v>
      </c>
      <c r="F5" s="1"/>
      <c r="G5" s="1"/>
      <c r="H5" s="1"/>
    </row>
    <row r="6" spans="1:8" x14ac:dyDescent="0.3">
      <c r="A6" s="9" t="s">
        <v>3</v>
      </c>
      <c r="B6" s="5">
        <v>3</v>
      </c>
      <c r="C6" s="5">
        <v>764</v>
      </c>
      <c r="D6" s="11">
        <v>29.5</v>
      </c>
      <c r="E6" s="11">
        <f t="shared" si="0"/>
        <v>107.08499999999999</v>
      </c>
      <c r="F6" s="1"/>
      <c r="G6" s="1"/>
      <c r="H6" s="1"/>
    </row>
    <row r="7" spans="1:8" x14ac:dyDescent="0.3">
      <c r="A7" s="9" t="s">
        <v>4</v>
      </c>
      <c r="B7" s="5">
        <v>4</v>
      </c>
      <c r="C7" s="5">
        <f>475+320</f>
        <v>795</v>
      </c>
      <c r="D7" s="11">
        <v>28.5</v>
      </c>
      <c r="E7" s="11">
        <f t="shared" si="0"/>
        <v>103.455</v>
      </c>
      <c r="F7" s="1"/>
      <c r="G7" s="1"/>
      <c r="H7" s="1"/>
    </row>
    <row r="8" spans="1:8" x14ac:dyDescent="0.3">
      <c r="A8" s="9" t="s">
        <v>5</v>
      </c>
      <c r="B8" s="5">
        <v>5</v>
      </c>
      <c r="C8" s="5">
        <v>761</v>
      </c>
      <c r="D8" s="11">
        <v>27</v>
      </c>
      <c r="E8" s="11">
        <f t="shared" si="0"/>
        <v>98.009999999999991</v>
      </c>
      <c r="F8" s="1"/>
      <c r="G8" s="1"/>
      <c r="H8" s="1"/>
    </row>
    <row r="9" spans="1:8" x14ac:dyDescent="0.3">
      <c r="A9" s="9" t="s">
        <v>5</v>
      </c>
      <c r="B9" s="5">
        <f>B8+1</f>
        <v>6</v>
      </c>
      <c r="C9" s="5">
        <v>743</v>
      </c>
      <c r="D9" s="11">
        <v>25.9</v>
      </c>
      <c r="E9" s="11">
        <f t="shared" si="0"/>
        <v>94.016999999999996</v>
      </c>
      <c r="F9" s="1"/>
      <c r="G9" s="1"/>
      <c r="H9" s="1"/>
    </row>
    <row r="10" spans="1:8" x14ac:dyDescent="0.3">
      <c r="A10" s="9" t="s">
        <v>5</v>
      </c>
      <c r="B10" s="5">
        <v>7</v>
      </c>
      <c r="C10" s="5">
        <v>775</v>
      </c>
      <c r="D10" s="11">
        <v>25.6</v>
      </c>
      <c r="E10" s="11">
        <f t="shared" si="0"/>
        <v>92.927999999999997</v>
      </c>
      <c r="F10" s="1"/>
      <c r="G10" s="1"/>
      <c r="H10" s="1"/>
    </row>
    <row r="11" spans="1:8" x14ac:dyDescent="0.3">
      <c r="A11" s="9" t="s">
        <v>6</v>
      </c>
      <c r="B11" s="5">
        <v>8</v>
      </c>
      <c r="C11" s="5">
        <f>412+352</f>
        <v>764</v>
      </c>
      <c r="D11" s="11">
        <v>30</v>
      </c>
      <c r="E11" s="11">
        <f t="shared" si="0"/>
        <v>108.89999999999999</v>
      </c>
      <c r="F11" s="1"/>
      <c r="G11" s="1"/>
      <c r="H11" s="1"/>
    </row>
    <row r="12" spans="1:8" x14ac:dyDescent="0.3">
      <c r="A12" s="9" t="s">
        <v>7</v>
      </c>
      <c r="B12" s="5">
        <v>9</v>
      </c>
      <c r="C12" s="5">
        <v>754</v>
      </c>
      <c r="D12" s="11">
        <v>27.3</v>
      </c>
      <c r="E12" s="11">
        <f t="shared" si="0"/>
        <v>99.099000000000004</v>
      </c>
      <c r="F12" s="1"/>
      <c r="G12" s="1"/>
      <c r="H12" s="1"/>
    </row>
    <row r="13" spans="1:8" x14ac:dyDescent="0.3">
      <c r="A13" s="9" t="s">
        <v>7</v>
      </c>
      <c r="B13" s="5">
        <v>10</v>
      </c>
      <c r="C13" s="5">
        <v>782</v>
      </c>
      <c r="D13" s="11">
        <v>27</v>
      </c>
      <c r="E13" s="11">
        <f t="shared" si="0"/>
        <v>98.009999999999991</v>
      </c>
      <c r="F13" s="1"/>
      <c r="G13" s="1"/>
      <c r="H13" s="1"/>
    </row>
    <row r="14" spans="1:8" x14ac:dyDescent="0.3">
      <c r="A14" s="9" t="s">
        <v>7</v>
      </c>
      <c r="B14" s="5">
        <v>11</v>
      </c>
      <c r="C14" s="5">
        <v>746</v>
      </c>
      <c r="D14" s="11">
        <v>27.3</v>
      </c>
      <c r="E14" s="11">
        <f t="shared" si="0"/>
        <v>99.099000000000004</v>
      </c>
      <c r="F14" s="1"/>
      <c r="G14" s="1"/>
      <c r="H14" s="1"/>
    </row>
    <row r="15" spans="1:8" x14ac:dyDescent="0.3">
      <c r="A15" s="9" t="s">
        <v>8</v>
      </c>
      <c r="B15" s="5">
        <v>12</v>
      </c>
      <c r="C15" s="5">
        <f>356+412</f>
        <v>768</v>
      </c>
      <c r="D15" s="11">
        <v>26.9</v>
      </c>
      <c r="E15" s="11">
        <f t="shared" si="0"/>
        <v>97.646999999999991</v>
      </c>
      <c r="F15" s="1"/>
      <c r="G15" s="1"/>
      <c r="H15" s="1"/>
    </row>
    <row r="16" spans="1:8" x14ac:dyDescent="0.3">
      <c r="A16" s="9" t="s">
        <v>7</v>
      </c>
      <c r="B16" s="5">
        <v>13</v>
      </c>
      <c r="C16" s="5">
        <v>754</v>
      </c>
      <c r="D16" s="11">
        <v>26</v>
      </c>
      <c r="E16" s="11">
        <f t="shared" si="0"/>
        <v>94.38</v>
      </c>
      <c r="F16" s="1"/>
      <c r="G16" s="1"/>
      <c r="H16" s="1"/>
    </row>
    <row r="17" spans="1:8" x14ac:dyDescent="0.3">
      <c r="A17" s="9" t="s">
        <v>7</v>
      </c>
      <c r="B17" s="5">
        <v>14</v>
      </c>
      <c r="C17" s="5">
        <v>757</v>
      </c>
      <c r="D17" s="11">
        <v>26.6</v>
      </c>
      <c r="E17" s="11">
        <f t="shared" si="0"/>
        <v>96.558000000000007</v>
      </c>
      <c r="F17" s="1"/>
      <c r="G17" s="1"/>
      <c r="H17" s="1"/>
    </row>
    <row r="18" spans="1:8" x14ac:dyDescent="0.3">
      <c r="A18" s="9" t="s">
        <v>7</v>
      </c>
      <c r="B18" s="5">
        <v>15</v>
      </c>
      <c r="C18" s="5">
        <v>758</v>
      </c>
      <c r="D18" s="11">
        <v>22.6</v>
      </c>
      <c r="E18" s="11">
        <f t="shared" si="0"/>
        <v>82.037999999999997</v>
      </c>
      <c r="F18" s="1"/>
      <c r="G18" s="1"/>
      <c r="H18" s="1"/>
    </row>
    <row r="19" spans="1:8" x14ac:dyDescent="0.3">
      <c r="A19" s="9" t="s">
        <v>9</v>
      </c>
      <c r="B19" s="5">
        <v>16</v>
      </c>
      <c r="C19" s="5">
        <f>296+458</f>
        <v>754</v>
      </c>
      <c r="D19" s="11">
        <v>24.7</v>
      </c>
      <c r="E19" s="11">
        <f t="shared" si="0"/>
        <v>89.661000000000001</v>
      </c>
      <c r="F19" s="1"/>
      <c r="G19" s="1"/>
      <c r="H19" s="1"/>
    </row>
    <row r="20" spans="1:8" x14ac:dyDescent="0.3">
      <c r="A20" s="9" t="s">
        <v>10</v>
      </c>
      <c r="B20" s="5">
        <v>17</v>
      </c>
      <c r="C20" s="5">
        <v>771</v>
      </c>
      <c r="D20" s="11">
        <v>27.7</v>
      </c>
      <c r="E20" s="11">
        <f t="shared" si="0"/>
        <v>100.55099999999999</v>
      </c>
      <c r="F20" s="1"/>
      <c r="G20" s="1"/>
      <c r="H20" s="1"/>
    </row>
    <row r="21" spans="1:8" x14ac:dyDescent="0.3">
      <c r="A21" s="9" t="s">
        <v>10</v>
      </c>
      <c r="B21" s="5">
        <v>18</v>
      </c>
      <c r="C21" s="5">
        <v>768</v>
      </c>
      <c r="D21" s="11">
        <v>24.9</v>
      </c>
      <c r="E21" s="11">
        <f t="shared" si="0"/>
        <v>90.386999999999986</v>
      </c>
      <c r="F21" s="1"/>
      <c r="G21" s="1"/>
      <c r="H21" s="1"/>
    </row>
    <row r="22" spans="1:8" x14ac:dyDescent="0.3">
      <c r="A22" s="9" t="s">
        <v>10</v>
      </c>
      <c r="B22" s="5">
        <v>19</v>
      </c>
      <c r="C22" s="5">
        <v>757</v>
      </c>
      <c r="D22" s="11">
        <v>26</v>
      </c>
      <c r="E22" s="11">
        <f t="shared" si="0"/>
        <v>94.38</v>
      </c>
      <c r="F22" s="1"/>
      <c r="G22" s="1"/>
      <c r="H22" s="1"/>
    </row>
    <row r="23" spans="1:8" x14ac:dyDescent="0.3">
      <c r="A23" s="9" t="s">
        <v>11</v>
      </c>
      <c r="B23" s="5">
        <v>20</v>
      </c>
      <c r="C23" s="5">
        <f>246+518</f>
        <v>764</v>
      </c>
      <c r="D23" s="11">
        <v>25.9</v>
      </c>
      <c r="E23" s="11">
        <f t="shared" si="0"/>
        <v>94.016999999999996</v>
      </c>
      <c r="F23" s="1"/>
      <c r="G23" s="1"/>
      <c r="H23" s="1"/>
    </row>
    <row r="24" spans="1:8" x14ac:dyDescent="0.3">
      <c r="A24" s="9" t="s">
        <v>12</v>
      </c>
      <c r="B24" s="5">
        <v>21</v>
      </c>
      <c r="C24" s="5">
        <v>761</v>
      </c>
      <c r="D24" s="11">
        <v>25.6</v>
      </c>
      <c r="E24" s="11">
        <f t="shared" si="0"/>
        <v>92.927999999999997</v>
      </c>
      <c r="F24" s="1"/>
      <c r="G24" s="1"/>
      <c r="H24" s="1"/>
    </row>
    <row r="25" spans="1:8" x14ac:dyDescent="0.3">
      <c r="A25" s="9" t="s">
        <v>12</v>
      </c>
      <c r="B25" s="5">
        <v>22</v>
      </c>
      <c r="C25" s="5">
        <v>754</v>
      </c>
      <c r="D25" s="11">
        <v>26.3</v>
      </c>
      <c r="E25" s="11">
        <f t="shared" si="0"/>
        <v>95.468999999999994</v>
      </c>
      <c r="F25" s="1"/>
      <c r="G25" s="1"/>
      <c r="H25" s="1"/>
    </row>
    <row r="26" spans="1:8" x14ac:dyDescent="0.3">
      <c r="A26" s="9" t="s">
        <v>12</v>
      </c>
      <c r="B26" s="5">
        <v>23</v>
      </c>
      <c r="C26" s="5">
        <v>757</v>
      </c>
      <c r="D26" s="11">
        <v>26</v>
      </c>
      <c r="E26" s="11">
        <f t="shared" si="0"/>
        <v>94.38</v>
      </c>
      <c r="F26" s="1"/>
      <c r="G26" s="1"/>
      <c r="H26" s="1"/>
    </row>
    <row r="27" spans="1:8" x14ac:dyDescent="0.3">
      <c r="A27" s="9" t="s">
        <v>12</v>
      </c>
      <c r="B27" s="5">
        <v>24</v>
      </c>
      <c r="C27" s="5">
        <f>218+539</f>
        <v>757</v>
      </c>
      <c r="D27" s="11">
        <v>25.7</v>
      </c>
      <c r="E27" s="11">
        <f t="shared" si="0"/>
        <v>93.290999999999997</v>
      </c>
      <c r="F27" s="1"/>
      <c r="G27" s="1"/>
      <c r="H27" s="1"/>
    </row>
    <row r="28" spans="1:8" x14ac:dyDescent="0.3">
      <c r="A28" s="9" t="s">
        <v>13</v>
      </c>
      <c r="B28" s="5">
        <v>25</v>
      </c>
      <c r="C28" s="5">
        <v>750</v>
      </c>
      <c r="D28" s="11">
        <v>25.8</v>
      </c>
      <c r="E28" s="11">
        <f t="shared" si="0"/>
        <v>93.653999999999996</v>
      </c>
      <c r="F28" s="1"/>
      <c r="G28" s="1"/>
      <c r="H28" s="1"/>
    </row>
    <row r="29" spans="1:8" x14ac:dyDescent="0.3">
      <c r="A29" s="9" t="s">
        <v>13</v>
      </c>
      <c r="B29" s="5">
        <v>26</v>
      </c>
      <c r="C29" s="5">
        <v>746</v>
      </c>
      <c r="D29" s="11">
        <v>25.3</v>
      </c>
      <c r="E29" s="11">
        <f t="shared" si="0"/>
        <v>91.838999999999999</v>
      </c>
      <c r="F29" s="1"/>
      <c r="G29" s="1"/>
      <c r="H29" s="1"/>
    </row>
    <row r="30" spans="1:8" x14ac:dyDescent="0.3">
      <c r="A30" s="9" t="s">
        <v>13</v>
      </c>
      <c r="B30" s="5">
        <v>27</v>
      </c>
      <c r="C30" s="5">
        <v>736</v>
      </c>
      <c r="D30" s="11">
        <v>26</v>
      </c>
      <c r="E30" s="11">
        <f t="shared" si="0"/>
        <v>94.38</v>
      </c>
      <c r="F30" s="1"/>
      <c r="G30" s="1"/>
      <c r="H30" s="1"/>
    </row>
    <row r="31" spans="1:8" x14ac:dyDescent="0.3">
      <c r="A31" s="9" t="s">
        <v>13</v>
      </c>
      <c r="B31" s="5">
        <v>28</v>
      </c>
      <c r="C31" s="5">
        <f>239+539</f>
        <v>778</v>
      </c>
      <c r="D31" s="11">
        <v>25</v>
      </c>
      <c r="E31" s="11">
        <f t="shared" si="0"/>
        <v>90.75</v>
      </c>
      <c r="F31" s="1"/>
      <c r="G31" s="1"/>
      <c r="H31" s="1"/>
    </row>
    <row r="32" spans="1:8" x14ac:dyDescent="0.3">
      <c r="A32" s="9" t="s">
        <v>14</v>
      </c>
      <c r="B32" s="5">
        <v>29</v>
      </c>
      <c r="C32" s="5">
        <v>750</v>
      </c>
      <c r="D32" s="11">
        <v>24.5</v>
      </c>
      <c r="E32" s="11">
        <f t="shared" si="0"/>
        <v>88.935000000000002</v>
      </c>
      <c r="F32" s="1"/>
      <c r="G32" s="1"/>
      <c r="H32" s="1"/>
    </row>
    <row r="33" spans="1:8" x14ac:dyDescent="0.3">
      <c r="A33" s="9" t="s">
        <v>15</v>
      </c>
      <c r="B33" s="5">
        <v>30</v>
      </c>
      <c r="C33" s="5">
        <v>750</v>
      </c>
      <c r="D33" s="11">
        <v>24.9</v>
      </c>
      <c r="E33" s="11">
        <f t="shared" si="0"/>
        <v>90.386999999999986</v>
      </c>
      <c r="F33" s="1"/>
      <c r="G33" s="1"/>
      <c r="H33" s="1"/>
    </row>
    <row r="34" spans="1:8" x14ac:dyDescent="0.3">
      <c r="A34" s="9" t="s">
        <v>15</v>
      </c>
      <c r="B34" s="5">
        <v>31</v>
      </c>
      <c r="C34" s="5">
        <v>761</v>
      </c>
      <c r="D34" s="11">
        <v>23</v>
      </c>
      <c r="E34" s="11">
        <f t="shared" si="0"/>
        <v>83.49</v>
      </c>
      <c r="F34" s="1"/>
      <c r="G34" s="1"/>
      <c r="H34" s="1"/>
    </row>
    <row r="35" spans="1:8" x14ac:dyDescent="0.3">
      <c r="A35" s="9" t="s">
        <v>15</v>
      </c>
      <c r="B35" s="5">
        <v>32</v>
      </c>
      <c r="C35" s="5"/>
      <c r="D35" s="11">
        <v>25.1</v>
      </c>
      <c r="E35" s="11">
        <f t="shared" si="0"/>
        <v>91.113</v>
      </c>
      <c r="F35" s="1"/>
      <c r="G35" s="1"/>
      <c r="H35" s="1"/>
    </row>
  </sheetData>
  <mergeCells count="2">
    <mergeCell ref="F3:H3"/>
    <mergeCell ref="A1:B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vinaya bagal</cp:lastModifiedBy>
  <dcterms:created xsi:type="dcterms:W3CDTF">2025-06-14T04:49:21Z</dcterms:created>
  <dcterms:modified xsi:type="dcterms:W3CDTF">2025-07-04T09:30:09Z</dcterms:modified>
</cp:coreProperties>
</file>