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NH-UR\GS_SNH_UR\GS_SNH_UR_VTI\"/>
    </mc:Choice>
  </mc:AlternateContent>
  <xr:revisionPtr revIDLastSave="0" documentId="13_ncr:1_{D23655C9-8A27-4E50-B58A-6D6FF5E3D71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2" l="1"/>
  <c r="E33" i="2"/>
  <c r="E32" i="2"/>
  <c r="E31" i="2"/>
  <c r="E30" i="2"/>
  <c r="E29" i="2"/>
  <c r="C29" i="2"/>
  <c r="E28" i="2"/>
  <c r="E27" i="2"/>
  <c r="E26" i="2"/>
  <c r="E25" i="2"/>
  <c r="C25" i="2"/>
  <c r="E24" i="2"/>
  <c r="E23" i="2"/>
  <c r="E22" i="2"/>
  <c r="C22" i="2"/>
  <c r="E21" i="2"/>
  <c r="E20" i="2"/>
  <c r="E19" i="2"/>
  <c r="C19" i="2"/>
  <c r="E18" i="2"/>
  <c r="E17" i="2"/>
  <c r="E16" i="2"/>
  <c r="C16" i="2"/>
  <c r="E15" i="2"/>
  <c r="E14" i="2"/>
  <c r="D13" i="2"/>
  <c r="E13" i="2" s="1"/>
  <c r="C13" i="2"/>
  <c r="E12" i="2"/>
  <c r="E11" i="2"/>
  <c r="E10" i="2"/>
  <c r="E9" i="2"/>
  <c r="C9" i="2"/>
  <c r="B9" i="2"/>
  <c r="E8" i="2"/>
  <c r="E7" i="2"/>
  <c r="E6" i="2"/>
  <c r="C6" i="2"/>
  <c r="E5" i="2"/>
  <c r="E4" i="2"/>
</calcChain>
</file>

<file path=xl/sharedStrings.xml><?xml version="1.0" encoding="utf-8"?>
<sst xmlns="http://schemas.openxmlformats.org/spreadsheetml/2006/main" count="38" uniqueCount="25">
  <si>
    <t>Frames</t>
  </si>
  <si>
    <t>GS_SNH_UR</t>
  </si>
  <si>
    <t>GS_SNH_UR_0070</t>
  </si>
  <si>
    <t>GS_SNH_UR_0070 and GS_SNH_UR_0071</t>
  </si>
  <si>
    <t>GS_SNH_UR_0071 and GS_SNH_UR_0072</t>
  </si>
  <si>
    <t>GS_SNH_UR_0073 and GS_SNH_UR_0073</t>
  </si>
  <si>
    <t>GS_SNH_UR_0073 and GS_SNH_UR_0074</t>
  </si>
  <si>
    <t>GS_SNH_UR_0074 and GS_SNH_UR_0075</t>
  </si>
  <si>
    <t>GS_SNH_UR_0075 and GS_SNH_UR_0076</t>
  </si>
  <si>
    <t>GS_SNH_UR_0077</t>
  </si>
  <si>
    <t>GS_SNH_UR_0077 and GS_SNH_UR_0078</t>
  </si>
  <si>
    <t>GS_SNH_UR_0078 and GS_SNH_UR_0079</t>
  </si>
  <si>
    <t>Male</t>
  </si>
  <si>
    <t>GS_SNH_UR_0071</t>
  </si>
  <si>
    <t>GS_SNH_UR_0072</t>
  </si>
  <si>
    <t>GS_SNH_UR_0073</t>
  </si>
  <si>
    <t>GS_SNH_UR_0074</t>
  </si>
  <si>
    <t>GS_SNH_UR_0075</t>
  </si>
  <si>
    <t xml:space="preserve"> GS_SNH_UR_0076</t>
  </si>
  <si>
    <t>GS_SNH_UR_0078</t>
  </si>
  <si>
    <t>GS_SNH_UR_0079</t>
  </si>
  <si>
    <t>Cycle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</si>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</sst>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2" fontId="2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2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 vertical="center"/>
    </xf>
    <xf numFmtId="2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topLeftCell="A4" zoomScale="115" zoomScaleNormal="115" workbookViewId="0">
      <selection activeCell="G23" sqref="G23"/>
    </sheetView>
  </sheetViews>
  <sheetFormatPr defaultRowHeight="14.4" x14ac:dyDescent="0.3"/>
  <cols>
    <col min="1" max="1" width="43.33203125" style="11" customWidth="1"/>
    <col min="2" max="3" width="8.88671875" style="6"/>
    <col min="4" max="4" width="8.88671875" style="16"/>
    <col min="5" max="5" width="8.88671875" style="6"/>
    <col min="7" max="7" width="39.33203125" customWidth="1"/>
  </cols>
  <sheetData>
    <row r="1" spans="1:8" x14ac:dyDescent="0.3">
      <c r="A1" s="13" t="s">
        <v>1</v>
      </c>
      <c r="B1" s="13"/>
      <c r="C1" s="3" t="s">
        <v>12</v>
      </c>
      <c r="D1" s="14"/>
      <c r="E1" s="3"/>
      <c r="F1" s="2"/>
      <c r="G1" s="2"/>
      <c r="H1" s="2"/>
    </row>
    <row r="2" spans="1:8" x14ac:dyDescent="0.3">
      <c r="A2" s="8"/>
      <c r="B2" s="3"/>
      <c r="C2" s="3"/>
      <c r="D2" s="14"/>
      <c r="E2" s="3"/>
      <c r="F2" s="2"/>
      <c r="G2" s="2"/>
      <c r="H2" s="2"/>
    </row>
    <row r="3" spans="1:8" x14ac:dyDescent="0.3">
      <c r="A3" s="9" t="s">
        <v>0</v>
      </c>
      <c r="B3" s="4" t="s">
        <v>21</v>
      </c>
      <c r="C3" s="4" t="s">
        <v>22</v>
      </c>
      <c r="D3" s="15" t="s">
        <v>23</v>
      </c>
      <c r="E3" s="4" t="s">
        <v>24</v>
      </c>
      <c r="F3" s="12"/>
      <c r="G3" s="12"/>
      <c r="H3" s="12"/>
    </row>
    <row r="4" spans="1:8" x14ac:dyDescent="0.3">
      <c r="A4" s="10" t="s">
        <v>2</v>
      </c>
      <c r="B4" s="5">
        <v>1</v>
      </c>
      <c r="C4" s="5">
        <v>898</v>
      </c>
      <c r="D4" s="7">
        <v>21.9</v>
      </c>
      <c r="E4" s="7">
        <f t="shared" ref="E4:E34" si="0">D4*4.91</f>
        <v>107.529</v>
      </c>
      <c r="F4" s="1"/>
      <c r="G4" s="1"/>
      <c r="H4" s="1"/>
    </row>
    <row r="5" spans="1:8" x14ac:dyDescent="0.3">
      <c r="A5" s="10" t="s">
        <v>2</v>
      </c>
      <c r="B5" s="5">
        <v>2</v>
      </c>
      <c r="C5" s="5">
        <v>901</v>
      </c>
      <c r="D5" s="7">
        <v>20.100000000000001</v>
      </c>
      <c r="E5" s="7">
        <f t="shared" si="0"/>
        <v>98.691000000000017</v>
      </c>
      <c r="F5" s="1"/>
      <c r="G5" s="1"/>
      <c r="H5" s="1"/>
    </row>
    <row r="6" spans="1:8" x14ac:dyDescent="0.3">
      <c r="A6" s="10" t="s">
        <v>3</v>
      </c>
      <c r="B6" s="5">
        <v>3</v>
      </c>
      <c r="C6" s="5">
        <f>563+377</f>
        <v>940</v>
      </c>
      <c r="D6" s="7">
        <v>20.2</v>
      </c>
      <c r="E6" s="7">
        <f t="shared" si="0"/>
        <v>99.182000000000002</v>
      </c>
      <c r="F6" s="1"/>
      <c r="G6" s="1"/>
      <c r="H6" s="1"/>
    </row>
    <row r="7" spans="1:8" x14ac:dyDescent="0.3">
      <c r="A7" s="10" t="s">
        <v>13</v>
      </c>
      <c r="B7" s="5">
        <v>4</v>
      </c>
      <c r="C7" s="5">
        <v>923</v>
      </c>
      <c r="D7" s="7">
        <v>21.2</v>
      </c>
      <c r="E7" s="7">
        <f t="shared" si="0"/>
        <v>104.092</v>
      </c>
      <c r="F7" s="1"/>
      <c r="G7" s="1"/>
      <c r="H7" s="1"/>
    </row>
    <row r="8" spans="1:8" x14ac:dyDescent="0.3">
      <c r="A8" s="10" t="s">
        <v>13</v>
      </c>
      <c r="B8" s="5">
        <v>5</v>
      </c>
      <c r="C8" s="5">
        <v>915</v>
      </c>
      <c r="D8" s="7">
        <v>20.100000000000001</v>
      </c>
      <c r="E8" s="7">
        <f t="shared" si="0"/>
        <v>98.691000000000017</v>
      </c>
      <c r="F8" s="1"/>
      <c r="G8" s="1"/>
      <c r="H8" s="1"/>
    </row>
    <row r="9" spans="1:8" x14ac:dyDescent="0.3">
      <c r="A9" s="10" t="s">
        <v>4</v>
      </c>
      <c r="B9" s="5">
        <f>B8+1</f>
        <v>6</v>
      </c>
      <c r="C9" s="5">
        <f>775+130</f>
        <v>905</v>
      </c>
      <c r="D9" s="7">
        <v>19.100000000000001</v>
      </c>
      <c r="E9" s="7">
        <f t="shared" si="0"/>
        <v>93.781000000000006</v>
      </c>
      <c r="F9" s="1"/>
      <c r="G9" s="1"/>
      <c r="H9" s="1"/>
    </row>
    <row r="10" spans="1:8" x14ac:dyDescent="0.3">
      <c r="A10" s="10" t="s">
        <v>14</v>
      </c>
      <c r="B10" s="5">
        <v>7</v>
      </c>
      <c r="C10" s="5">
        <v>912</v>
      </c>
      <c r="D10" s="7">
        <v>19</v>
      </c>
      <c r="E10" s="7">
        <f t="shared" si="0"/>
        <v>93.29</v>
      </c>
      <c r="F10" s="1"/>
      <c r="G10" s="1"/>
      <c r="H10" s="1"/>
    </row>
    <row r="11" spans="1:8" x14ac:dyDescent="0.3">
      <c r="A11" s="10" t="s">
        <v>14</v>
      </c>
      <c r="B11" s="5">
        <v>8</v>
      </c>
      <c r="C11" s="5">
        <v>908</v>
      </c>
      <c r="D11" s="7">
        <v>18.600000000000001</v>
      </c>
      <c r="E11" s="7">
        <f t="shared" si="0"/>
        <v>91.326000000000008</v>
      </c>
      <c r="F11" s="1"/>
      <c r="G11" s="1"/>
      <c r="H11" s="1"/>
    </row>
    <row r="12" spans="1:8" x14ac:dyDescent="0.3">
      <c r="A12" s="10" t="s">
        <v>14</v>
      </c>
      <c r="B12" s="5">
        <v>9</v>
      </c>
      <c r="C12" s="5">
        <v>891</v>
      </c>
      <c r="D12" s="7">
        <v>19.100000000000001</v>
      </c>
      <c r="E12" s="7">
        <f t="shared" si="0"/>
        <v>93.781000000000006</v>
      </c>
      <c r="F12" s="1"/>
      <c r="G12" s="1"/>
      <c r="H12" s="1"/>
    </row>
    <row r="13" spans="1:8" x14ac:dyDescent="0.3">
      <c r="A13" s="10" t="s">
        <v>5</v>
      </c>
      <c r="B13" s="5">
        <v>10</v>
      </c>
      <c r="C13" s="5">
        <f>169+746</f>
        <v>915</v>
      </c>
      <c r="D13" s="7">
        <f>7.1+11.9</f>
        <v>19</v>
      </c>
      <c r="E13" s="7">
        <f t="shared" si="0"/>
        <v>93.29</v>
      </c>
      <c r="F13" s="1"/>
      <c r="G13" s="1"/>
      <c r="H13" s="1"/>
    </row>
    <row r="14" spans="1:8" x14ac:dyDescent="0.3">
      <c r="A14" s="10" t="s">
        <v>15</v>
      </c>
      <c r="B14" s="5">
        <v>11</v>
      </c>
      <c r="C14" s="5">
        <v>901</v>
      </c>
      <c r="D14" s="7">
        <v>19.5</v>
      </c>
      <c r="E14" s="7">
        <f t="shared" si="0"/>
        <v>95.745000000000005</v>
      </c>
      <c r="F14" s="1"/>
      <c r="G14" s="1"/>
      <c r="H14" s="1"/>
    </row>
    <row r="15" spans="1:8" x14ac:dyDescent="0.3">
      <c r="A15" s="10" t="s">
        <v>15</v>
      </c>
      <c r="B15" s="5">
        <v>12</v>
      </c>
      <c r="C15" s="5">
        <v>954</v>
      </c>
      <c r="D15" s="7">
        <v>17.600000000000001</v>
      </c>
      <c r="E15" s="7">
        <f t="shared" si="0"/>
        <v>86.416000000000011</v>
      </c>
      <c r="F15" s="1"/>
      <c r="G15" s="1"/>
      <c r="H15" s="1"/>
    </row>
    <row r="16" spans="1:8" x14ac:dyDescent="0.3">
      <c r="A16" s="10" t="s">
        <v>6</v>
      </c>
      <c r="B16" s="5">
        <v>13</v>
      </c>
      <c r="C16" s="5">
        <f>394+574</f>
        <v>968</v>
      </c>
      <c r="D16" s="7">
        <v>20.100000000000001</v>
      </c>
      <c r="E16" s="7">
        <f t="shared" si="0"/>
        <v>98.691000000000017</v>
      </c>
      <c r="F16" s="1"/>
      <c r="G16" s="1"/>
      <c r="H16" s="1"/>
    </row>
    <row r="17" spans="1:8" x14ac:dyDescent="0.3">
      <c r="A17" s="10" t="s">
        <v>16</v>
      </c>
      <c r="B17" s="5">
        <v>14</v>
      </c>
      <c r="C17" s="5">
        <v>951</v>
      </c>
      <c r="D17" s="7">
        <v>19.8</v>
      </c>
      <c r="E17" s="7">
        <f t="shared" si="0"/>
        <v>97.218000000000004</v>
      </c>
      <c r="F17" s="1"/>
      <c r="G17" s="1"/>
      <c r="H17" s="1"/>
    </row>
    <row r="18" spans="1:8" x14ac:dyDescent="0.3">
      <c r="A18" s="10" t="s">
        <v>16</v>
      </c>
      <c r="B18" s="5">
        <v>15</v>
      </c>
      <c r="C18" s="5">
        <v>958</v>
      </c>
      <c r="D18" s="7">
        <v>18.600000000000001</v>
      </c>
      <c r="E18" s="7">
        <f t="shared" si="0"/>
        <v>91.326000000000008</v>
      </c>
      <c r="F18" s="1"/>
      <c r="G18" s="1"/>
      <c r="H18" s="1"/>
    </row>
    <row r="19" spans="1:8" x14ac:dyDescent="0.3">
      <c r="A19" s="10" t="s">
        <v>7</v>
      </c>
      <c r="B19" s="5">
        <v>16</v>
      </c>
      <c r="C19" s="5">
        <f>532+447</f>
        <v>979</v>
      </c>
      <c r="D19" s="7">
        <v>21.4</v>
      </c>
      <c r="E19" s="7">
        <f t="shared" si="0"/>
        <v>105.074</v>
      </c>
      <c r="F19" s="1"/>
      <c r="G19" s="1"/>
      <c r="H19" s="1"/>
    </row>
    <row r="20" spans="1:8" x14ac:dyDescent="0.3">
      <c r="A20" s="10" t="s">
        <v>17</v>
      </c>
      <c r="B20" s="5">
        <v>17</v>
      </c>
      <c r="C20" s="5">
        <v>965</v>
      </c>
      <c r="D20" s="7">
        <v>19.600000000000001</v>
      </c>
      <c r="E20" s="7">
        <f t="shared" si="0"/>
        <v>96.236000000000004</v>
      </c>
      <c r="F20" s="1"/>
      <c r="G20" s="1"/>
      <c r="H20" s="1"/>
    </row>
    <row r="21" spans="1:8" x14ac:dyDescent="0.3">
      <c r="A21" s="10" t="s">
        <v>17</v>
      </c>
      <c r="B21" s="5">
        <v>18</v>
      </c>
      <c r="C21" s="5">
        <v>965</v>
      </c>
      <c r="D21" s="7">
        <v>18.600000000000001</v>
      </c>
      <c r="E21" s="7">
        <f t="shared" si="0"/>
        <v>91.326000000000008</v>
      </c>
      <c r="F21" s="1"/>
      <c r="G21" s="1"/>
      <c r="H21" s="1"/>
    </row>
    <row r="22" spans="1:8" x14ac:dyDescent="0.3">
      <c r="A22" s="10" t="s">
        <v>8</v>
      </c>
      <c r="B22" s="5">
        <v>19</v>
      </c>
      <c r="C22" s="5">
        <f>630+310</f>
        <v>940</v>
      </c>
      <c r="D22" s="7">
        <v>20.2</v>
      </c>
      <c r="E22" s="7">
        <f t="shared" si="0"/>
        <v>99.182000000000002</v>
      </c>
      <c r="F22" s="1"/>
      <c r="G22" s="1"/>
      <c r="H22" s="1"/>
    </row>
    <row r="23" spans="1:8" x14ac:dyDescent="0.3">
      <c r="A23" s="10" t="s">
        <v>18</v>
      </c>
      <c r="B23" s="5">
        <v>20</v>
      </c>
      <c r="C23" s="5">
        <v>937</v>
      </c>
      <c r="D23" s="7">
        <v>19</v>
      </c>
      <c r="E23" s="7">
        <f t="shared" si="0"/>
        <v>93.29</v>
      </c>
      <c r="F23" s="1"/>
      <c r="G23" s="1"/>
      <c r="H23" s="1"/>
    </row>
    <row r="24" spans="1:8" x14ac:dyDescent="0.3">
      <c r="A24" s="10" t="s">
        <v>18</v>
      </c>
      <c r="B24" s="5">
        <v>21</v>
      </c>
      <c r="C24" s="5">
        <v>940</v>
      </c>
      <c r="D24" s="7">
        <v>18.3</v>
      </c>
      <c r="E24" s="7">
        <f t="shared" si="0"/>
        <v>89.853000000000009</v>
      </c>
      <c r="F24" s="1"/>
      <c r="G24" s="1"/>
      <c r="H24" s="1"/>
    </row>
    <row r="25" spans="1:8" x14ac:dyDescent="0.3">
      <c r="A25" s="10" t="s">
        <v>18</v>
      </c>
      <c r="B25" s="5">
        <v>22</v>
      </c>
      <c r="C25" s="5">
        <f>813+113</f>
        <v>926</v>
      </c>
      <c r="D25" s="7">
        <v>17</v>
      </c>
      <c r="E25" s="7">
        <f t="shared" si="0"/>
        <v>83.47</v>
      </c>
      <c r="F25" s="1"/>
      <c r="G25" s="1"/>
      <c r="H25" s="1"/>
    </row>
    <row r="26" spans="1:8" x14ac:dyDescent="0.3">
      <c r="A26" s="10" t="s">
        <v>9</v>
      </c>
      <c r="B26" s="5">
        <v>23</v>
      </c>
      <c r="C26" s="5">
        <v>923</v>
      </c>
      <c r="D26" s="7">
        <v>18.600000000000001</v>
      </c>
      <c r="E26" s="7">
        <f t="shared" si="0"/>
        <v>91.326000000000008</v>
      </c>
      <c r="F26" s="1"/>
      <c r="G26" s="1"/>
      <c r="H26" s="1"/>
    </row>
    <row r="27" spans="1:8" x14ac:dyDescent="0.3">
      <c r="A27" s="10" t="s">
        <v>9</v>
      </c>
      <c r="B27" s="5">
        <v>24</v>
      </c>
      <c r="C27" s="5">
        <v>940</v>
      </c>
      <c r="D27" s="7">
        <v>16.5</v>
      </c>
      <c r="E27" s="7">
        <f t="shared" si="0"/>
        <v>81.015000000000001</v>
      </c>
      <c r="F27" s="1"/>
      <c r="G27" s="1"/>
      <c r="H27" s="1"/>
    </row>
    <row r="28" spans="1:8" x14ac:dyDescent="0.3">
      <c r="A28" s="10" t="s">
        <v>9</v>
      </c>
      <c r="B28" s="5">
        <v>25</v>
      </c>
      <c r="C28" s="5">
        <v>923</v>
      </c>
      <c r="D28" s="7">
        <v>17.5</v>
      </c>
      <c r="E28" s="7">
        <f t="shared" si="0"/>
        <v>85.924999999999997</v>
      </c>
      <c r="F28" s="1"/>
      <c r="G28" s="1"/>
      <c r="H28" s="1"/>
    </row>
    <row r="29" spans="1:8" x14ac:dyDescent="0.3">
      <c r="A29" s="10" t="s">
        <v>10</v>
      </c>
      <c r="B29" s="5">
        <v>26</v>
      </c>
      <c r="C29" s="5">
        <f>109+813</f>
        <v>922</v>
      </c>
      <c r="D29" s="7">
        <v>16.100000000000001</v>
      </c>
      <c r="E29" s="7">
        <f t="shared" si="0"/>
        <v>79.051000000000016</v>
      </c>
      <c r="F29" s="1"/>
      <c r="G29" s="1"/>
      <c r="H29" s="1"/>
    </row>
    <row r="30" spans="1:8" x14ac:dyDescent="0.3">
      <c r="A30" s="10" t="s">
        <v>19</v>
      </c>
      <c r="B30" s="5">
        <v>27</v>
      </c>
      <c r="C30" s="5">
        <v>926</v>
      </c>
      <c r="D30" s="7">
        <v>14.5</v>
      </c>
      <c r="E30" s="7">
        <f t="shared" si="0"/>
        <v>71.195000000000007</v>
      </c>
      <c r="F30" s="1"/>
      <c r="G30" s="1"/>
      <c r="H30" s="1"/>
    </row>
    <row r="31" spans="1:8" x14ac:dyDescent="0.3">
      <c r="A31" s="10" t="s">
        <v>19</v>
      </c>
      <c r="B31" s="5">
        <v>28</v>
      </c>
      <c r="C31" s="5">
        <v>919</v>
      </c>
      <c r="D31" s="7">
        <v>15.5</v>
      </c>
      <c r="E31" s="7">
        <f t="shared" si="0"/>
        <v>76.105000000000004</v>
      </c>
      <c r="F31" s="1"/>
      <c r="G31" s="1"/>
      <c r="H31" s="1"/>
    </row>
    <row r="32" spans="1:8" x14ac:dyDescent="0.3">
      <c r="A32" s="10" t="s">
        <v>11</v>
      </c>
      <c r="B32" s="5">
        <v>29</v>
      </c>
      <c r="C32" s="5">
        <v>940</v>
      </c>
      <c r="D32" s="7">
        <v>16.100000000000001</v>
      </c>
      <c r="E32" s="7">
        <f t="shared" si="0"/>
        <v>79.051000000000016</v>
      </c>
      <c r="F32" s="1"/>
      <c r="G32" s="1"/>
      <c r="H32" s="1"/>
    </row>
    <row r="33" spans="1:8" x14ac:dyDescent="0.3">
      <c r="A33" s="10" t="s">
        <v>20</v>
      </c>
      <c r="B33" s="5">
        <v>30</v>
      </c>
      <c r="C33" s="5">
        <v>954</v>
      </c>
      <c r="D33" s="7">
        <v>17.399999999999999</v>
      </c>
      <c r="E33" s="7">
        <f t="shared" si="0"/>
        <v>85.433999999999997</v>
      </c>
      <c r="F33" s="1"/>
      <c r="G33" s="1"/>
      <c r="H33" s="1"/>
    </row>
    <row r="34" spans="1:8" x14ac:dyDescent="0.3">
      <c r="A34" s="10" t="s">
        <v>20</v>
      </c>
      <c r="B34" s="5">
        <v>31</v>
      </c>
      <c r="C34" s="5"/>
      <c r="D34" s="7">
        <v>16.100000000000001</v>
      </c>
      <c r="E34" s="7">
        <f t="shared" si="0"/>
        <v>79.051000000000016</v>
      </c>
      <c r="F34" s="1"/>
      <c r="G34" s="1"/>
      <c r="H34" s="1"/>
    </row>
    <row r="35" spans="1:8" x14ac:dyDescent="0.3">
      <c r="A35" s="10"/>
      <c r="B35" s="5"/>
      <c r="C35" s="5"/>
      <c r="D35" s="7"/>
      <c r="E35" s="5"/>
      <c r="F35" s="1"/>
      <c r="G35" s="1"/>
      <c r="H35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2025-07-04T09:42:33Z</dcterms:modified>
</cp:coreProperties>
</file>