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RM_SNH_UR\RM_SNH_UR_VTI\"/>
    </mc:Choice>
  </mc:AlternateContent>
  <xr:revisionPtr revIDLastSave="0" documentId="13_ncr:1_{018ED8BD-6C56-41ED-95E2-684F0A439BA4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" l="1"/>
  <c r="E29" i="2"/>
  <c r="E28" i="2"/>
  <c r="E27" i="2"/>
  <c r="C27" i="2"/>
  <c r="E26" i="2"/>
  <c r="E25" i="2"/>
  <c r="E24" i="2"/>
  <c r="E23" i="2"/>
  <c r="C23" i="2"/>
  <c r="E22" i="2"/>
  <c r="E21" i="2"/>
  <c r="E20" i="2"/>
  <c r="E19" i="2"/>
  <c r="C19" i="2"/>
  <c r="E18" i="2"/>
  <c r="E17" i="2"/>
  <c r="E16" i="2"/>
  <c r="E15" i="2"/>
  <c r="C15" i="2"/>
  <c r="E14" i="2"/>
  <c r="E13" i="2"/>
  <c r="E12" i="2"/>
  <c r="E11" i="2"/>
  <c r="C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<sst xmlns="http://schemas.openxmlformats.org/spreadsheetml/2006/main" count="34" uniqueCount="23">
  <si>
    <t>Frames</t>
  </si>
  <si>
    <t>RM_SNH_UR</t>
  </si>
  <si>
    <t>RM_SNH_UR_0155</t>
  </si>
  <si>
    <t>RM_SNH_UR_0155 and RM_SNH_UR_0156</t>
  </si>
  <si>
    <t>RM_SNH_UR_0156</t>
  </si>
  <si>
    <t>RM_SNH_UR_0156 and RM_SNH_UR_0157</t>
  </si>
  <si>
    <t>RM_SNH_UR_0157</t>
  </si>
  <si>
    <t>RM_SNH_UR_0157 and RM_SNH_UR_0158</t>
  </si>
  <si>
    <t>RM_SNH_UR_0158</t>
  </si>
  <si>
    <t>RM_SNH_UR_0158 and RM_SNH_UR_0159</t>
  </si>
  <si>
    <t>RM_SNH_UR_0159</t>
  </si>
  <si>
    <t>RM_SNH_UR_0159 and RM_SNH_UR_0160</t>
  </si>
  <si>
    <t>RM_SNH_UR_0160</t>
  </si>
  <si>
    <t>RM_SNH_UR_0160 and RM_SNH_UR_0161</t>
  </si>
  <si>
    <t>RM_SNH_UR_0161</t>
  </si>
  <si>
    <t>RM_SNH_UR_0161 and RM_SNH_UR_0162</t>
  </si>
  <si>
    <t>RM_SNH_UR_0162</t>
  </si>
  <si>
    <t>RM_SNH_UR_0163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</si>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</sst>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640D-9F50-48F5-AD29-ADBFBB59BCDC}">
  <dimension ref="A1:H31"/>
  <sheetViews>
    <sheetView tabSelected="1" zoomScale="145" zoomScaleNormal="145" workbookViewId="0">
      <selection activeCell="E14" sqref="E14"/>
    </sheetView>
  </sheetViews>
  <sheetFormatPr defaultRowHeight="14.4" x14ac:dyDescent="0.3"/>
  <cols>
    <col min="1" max="1" width="44.88671875" customWidth="1"/>
    <col min="2" max="2" width="8" customWidth="1"/>
    <col min="7" max="7" width="39.44140625" customWidth="1"/>
  </cols>
  <sheetData>
    <row r="1" spans="1:8" x14ac:dyDescent="0.3">
      <c r="A1" s="5" t="s">
        <v>1</v>
      </c>
      <c r="B1" s="5"/>
      <c r="C1" s="2" t="s">
        <v>22</v>
      </c>
      <c r="D1" s="2"/>
      <c r="E1" s="2"/>
      <c r="F1" s="2"/>
      <c r="G1" s="2"/>
      <c r="H1" s="2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x14ac:dyDescent="0.3">
      <c r="A3" s="2" t="s">
        <v>0</v>
      </c>
      <c r="B3" s="4" t="s">
        <v>18</v>
      </c>
      <c r="C3" s="4" t="s">
        <v>19</v>
      </c>
      <c r="D3" s="4" t="s">
        <v>20</v>
      </c>
      <c r="E3" s="4" t="s">
        <v>21</v>
      </c>
      <c r="F3" s="3"/>
      <c r="G3" s="3"/>
      <c r="H3" s="3"/>
    </row>
    <row r="4" spans="1:8" x14ac:dyDescent="0.3">
      <c r="A4" s="1" t="s">
        <v>2</v>
      </c>
      <c r="B4" s="1">
        <v>1</v>
      </c>
      <c r="C4" s="1">
        <v>673</v>
      </c>
      <c r="D4" s="1">
        <v>25.2</v>
      </c>
      <c r="E4" s="1">
        <f t="shared" ref="E4:E30" si="0">D4*3.46</f>
        <v>87.191999999999993</v>
      </c>
      <c r="F4" s="1"/>
      <c r="G4" s="1"/>
      <c r="H4" s="1"/>
    </row>
    <row r="5" spans="1:8" x14ac:dyDescent="0.3">
      <c r="A5" s="1" t="s">
        <v>2</v>
      </c>
      <c r="B5" s="1">
        <v>2</v>
      </c>
      <c r="C5" s="1">
        <v>697</v>
      </c>
      <c r="D5" s="1">
        <v>24.1</v>
      </c>
      <c r="E5" s="1">
        <f t="shared" si="0"/>
        <v>83.38600000000001</v>
      </c>
      <c r="F5" s="1"/>
      <c r="G5" s="1"/>
      <c r="H5" s="1"/>
    </row>
    <row r="6" spans="1:8" x14ac:dyDescent="0.3">
      <c r="A6" s="1" t="s">
        <v>3</v>
      </c>
      <c r="B6" s="1">
        <v>3</v>
      </c>
      <c r="C6" s="1">
        <v>736</v>
      </c>
      <c r="D6" s="1">
        <v>25.3</v>
      </c>
      <c r="E6" s="1">
        <f t="shared" si="0"/>
        <v>87.537999999999997</v>
      </c>
      <c r="F6" s="1"/>
      <c r="G6" s="1"/>
      <c r="H6" s="1"/>
    </row>
    <row r="7" spans="1:8" x14ac:dyDescent="0.3">
      <c r="A7" s="1" t="s">
        <v>4</v>
      </c>
      <c r="B7" s="1">
        <v>4</v>
      </c>
      <c r="C7" s="1">
        <v>729</v>
      </c>
      <c r="D7" s="1">
        <v>25.9</v>
      </c>
      <c r="E7" s="1">
        <f t="shared" si="0"/>
        <v>89.61399999999999</v>
      </c>
      <c r="F7" s="1"/>
      <c r="G7" s="1"/>
      <c r="H7" s="1"/>
    </row>
    <row r="8" spans="1:8" x14ac:dyDescent="0.3">
      <c r="A8" s="1" t="s">
        <v>4</v>
      </c>
      <c r="B8" s="1">
        <v>5</v>
      </c>
      <c r="C8" s="1">
        <v>782</v>
      </c>
      <c r="D8" s="1">
        <v>26.8</v>
      </c>
      <c r="E8" s="1">
        <f t="shared" si="0"/>
        <v>92.727999999999994</v>
      </c>
      <c r="F8" s="1"/>
      <c r="G8" s="1"/>
      <c r="H8" s="1"/>
    </row>
    <row r="9" spans="1:8" x14ac:dyDescent="0.3">
      <c r="A9" s="1" t="s">
        <v>5</v>
      </c>
      <c r="B9" s="1">
        <f>B8+1</f>
        <v>6</v>
      </c>
      <c r="C9" s="1">
        <v>792</v>
      </c>
      <c r="D9" s="1">
        <v>25</v>
      </c>
      <c r="E9" s="1">
        <f t="shared" si="0"/>
        <v>86.5</v>
      </c>
      <c r="F9" s="1"/>
      <c r="G9" s="1"/>
      <c r="H9" s="1"/>
    </row>
    <row r="10" spans="1:8" x14ac:dyDescent="0.3">
      <c r="A10" s="1" t="s">
        <v>6</v>
      </c>
      <c r="B10" s="1">
        <v>7</v>
      </c>
      <c r="C10" s="1">
        <v>768</v>
      </c>
      <c r="D10" s="1">
        <v>25.8</v>
      </c>
      <c r="E10" s="1">
        <f t="shared" si="0"/>
        <v>89.268000000000001</v>
      </c>
      <c r="F10" s="1"/>
      <c r="G10" s="1"/>
      <c r="H10" s="1"/>
    </row>
    <row r="11" spans="1:8" x14ac:dyDescent="0.3">
      <c r="A11" s="1" t="s">
        <v>6</v>
      </c>
      <c r="B11" s="1">
        <v>8</v>
      </c>
      <c r="C11" s="1">
        <f>570+211</f>
        <v>781</v>
      </c>
      <c r="D11" s="1">
        <v>25.9</v>
      </c>
      <c r="E11" s="1">
        <f t="shared" si="0"/>
        <v>89.61399999999999</v>
      </c>
      <c r="F11" s="1"/>
      <c r="G11" s="1"/>
      <c r="H11" s="1"/>
    </row>
    <row r="12" spans="1:8" x14ac:dyDescent="0.3">
      <c r="A12" s="1" t="s">
        <v>7</v>
      </c>
      <c r="B12" s="1">
        <v>9</v>
      </c>
      <c r="C12" s="1">
        <v>789</v>
      </c>
      <c r="D12" s="1">
        <v>25.5</v>
      </c>
      <c r="E12" s="1">
        <f t="shared" si="0"/>
        <v>88.23</v>
      </c>
      <c r="F12" s="1"/>
      <c r="G12" s="1"/>
      <c r="H12" s="1"/>
    </row>
    <row r="13" spans="1:8" x14ac:dyDescent="0.3">
      <c r="A13" s="1" t="s">
        <v>8</v>
      </c>
      <c r="B13" s="1">
        <v>10</v>
      </c>
      <c r="C13" s="1">
        <v>771</v>
      </c>
      <c r="D13" s="1">
        <v>26</v>
      </c>
      <c r="E13" s="1">
        <f t="shared" si="0"/>
        <v>89.96</v>
      </c>
      <c r="F13" s="1"/>
      <c r="G13" s="1"/>
      <c r="H13" s="1"/>
    </row>
    <row r="14" spans="1:8" x14ac:dyDescent="0.3">
      <c r="A14" s="1" t="s">
        <v>8</v>
      </c>
      <c r="B14" s="1">
        <v>11</v>
      </c>
      <c r="C14" s="1">
        <v>761</v>
      </c>
      <c r="D14" s="1">
        <v>24.8</v>
      </c>
      <c r="E14" s="1">
        <f t="shared" si="0"/>
        <v>85.808000000000007</v>
      </c>
      <c r="F14" s="1"/>
      <c r="G14" s="1"/>
      <c r="H14" s="1"/>
    </row>
    <row r="15" spans="1:8" x14ac:dyDescent="0.3">
      <c r="A15" s="1" t="s">
        <v>9</v>
      </c>
      <c r="B15" s="1">
        <v>12</v>
      </c>
      <c r="C15" s="1">
        <f>454+313</f>
        <v>767</v>
      </c>
      <c r="D15" s="1">
        <v>24.4</v>
      </c>
      <c r="E15" s="1">
        <f t="shared" si="0"/>
        <v>84.423999999999992</v>
      </c>
      <c r="F15" s="1"/>
      <c r="G15" s="1"/>
      <c r="H15" s="1"/>
    </row>
    <row r="16" spans="1:8" x14ac:dyDescent="0.3">
      <c r="A16" s="1" t="s">
        <v>10</v>
      </c>
      <c r="B16" s="1">
        <v>13</v>
      </c>
      <c r="C16" s="1">
        <v>764</v>
      </c>
      <c r="D16" s="1">
        <v>25.4</v>
      </c>
      <c r="E16" s="1">
        <f t="shared" si="0"/>
        <v>87.884</v>
      </c>
      <c r="F16" s="1"/>
      <c r="G16" s="1"/>
      <c r="H16" s="1"/>
    </row>
    <row r="17" spans="1:8" x14ac:dyDescent="0.3">
      <c r="A17" s="1" t="s">
        <v>10</v>
      </c>
      <c r="B17" s="1">
        <v>14</v>
      </c>
      <c r="C17" s="1">
        <v>754</v>
      </c>
      <c r="D17" s="1">
        <v>24.4</v>
      </c>
      <c r="E17" s="1">
        <f t="shared" si="0"/>
        <v>84.423999999999992</v>
      </c>
      <c r="F17" s="1"/>
      <c r="G17" s="1"/>
      <c r="H17" s="1"/>
    </row>
    <row r="18" spans="1:8" x14ac:dyDescent="0.3">
      <c r="A18" s="1" t="s">
        <v>11</v>
      </c>
      <c r="B18" s="1">
        <v>15</v>
      </c>
      <c r="C18" s="1">
        <v>775</v>
      </c>
      <c r="D18" s="1">
        <v>23.9</v>
      </c>
      <c r="E18" s="1">
        <f t="shared" si="0"/>
        <v>82.693999999999988</v>
      </c>
      <c r="F18" s="1"/>
      <c r="G18" s="1"/>
      <c r="H18" s="1"/>
    </row>
    <row r="19" spans="1:8" x14ac:dyDescent="0.3">
      <c r="A19" s="1" t="s">
        <v>12</v>
      </c>
      <c r="B19" s="1">
        <v>16</v>
      </c>
      <c r="C19" s="1">
        <f>384+384</f>
        <v>768</v>
      </c>
      <c r="D19" s="1">
        <v>23.7</v>
      </c>
      <c r="E19" s="1">
        <f t="shared" si="0"/>
        <v>82.001999999999995</v>
      </c>
      <c r="F19" s="1"/>
      <c r="G19" s="1"/>
      <c r="H19" s="1"/>
    </row>
    <row r="20" spans="1:8" x14ac:dyDescent="0.3">
      <c r="A20" s="1" t="s">
        <v>12</v>
      </c>
      <c r="B20" s="1">
        <v>17</v>
      </c>
      <c r="C20" s="1">
        <v>757</v>
      </c>
      <c r="D20" s="1">
        <v>23.8</v>
      </c>
      <c r="E20" s="1">
        <f t="shared" si="0"/>
        <v>82.347999999999999</v>
      </c>
      <c r="F20" s="1"/>
      <c r="G20" s="1"/>
      <c r="H20" s="1"/>
    </row>
    <row r="21" spans="1:8" x14ac:dyDescent="0.3">
      <c r="A21" s="1" t="s">
        <v>13</v>
      </c>
      <c r="B21" s="1">
        <v>18</v>
      </c>
      <c r="C21" s="1">
        <v>757</v>
      </c>
      <c r="D21" s="1">
        <v>22.3</v>
      </c>
      <c r="E21" s="1">
        <f t="shared" si="0"/>
        <v>77.158000000000001</v>
      </c>
      <c r="F21" s="1"/>
      <c r="G21" s="1"/>
      <c r="H21" s="1"/>
    </row>
    <row r="22" spans="1:8" x14ac:dyDescent="0.3">
      <c r="A22" s="1" t="s">
        <v>14</v>
      </c>
      <c r="B22" s="1">
        <v>19</v>
      </c>
      <c r="C22" s="1">
        <v>771</v>
      </c>
      <c r="D22" s="1">
        <v>23.7</v>
      </c>
      <c r="E22" s="1">
        <f t="shared" si="0"/>
        <v>82.001999999999995</v>
      </c>
      <c r="F22" s="1"/>
      <c r="G22" s="1"/>
      <c r="H22" s="1"/>
    </row>
    <row r="23" spans="1:8" x14ac:dyDescent="0.3">
      <c r="A23" s="1" t="s">
        <v>14</v>
      </c>
      <c r="B23" s="1">
        <v>20</v>
      </c>
      <c r="C23" s="1">
        <f>342+423</f>
        <v>765</v>
      </c>
      <c r="D23" s="1">
        <v>24.3</v>
      </c>
      <c r="E23" s="1">
        <f t="shared" si="0"/>
        <v>84.078000000000003</v>
      </c>
      <c r="F23" s="1"/>
      <c r="G23" s="1"/>
      <c r="H23" s="1"/>
    </row>
    <row r="24" spans="1:8" x14ac:dyDescent="0.3">
      <c r="A24" s="1" t="s">
        <v>15</v>
      </c>
      <c r="B24" s="1">
        <v>21</v>
      </c>
      <c r="C24" s="1">
        <v>746</v>
      </c>
      <c r="D24" s="1">
        <v>24.7</v>
      </c>
      <c r="E24" s="1">
        <f t="shared" si="0"/>
        <v>85.462000000000003</v>
      </c>
      <c r="F24" s="1"/>
      <c r="G24" s="1"/>
      <c r="H24" s="1"/>
    </row>
    <row r="25" spans="1:8" x14ac:dyDescent="0.3">
      <c r="A25" s="1" t="s">
        <v>16</v>
      </c>
      <c r="B25" s="1">
        <v>22</v>
      </c>
      <c r="C25" s="1">
        <v>775</v>
      </c>
      <c r="D25" s="1">
        <v>24.3</v>
      </c>
      <c r="E25" s="1">
        <f t="shared" si="0"/>
        <v>84.078000000000003</v>
      </c>
      <c r="F25" s="1"/>
      <c r="G25" s="1"/>
      <c r="H25" s="1"/>
    </row>
    <row r="26" spans="1:8" x14ac:dyDescent="0.3">
      <c r="A26" s="1" t="s">
        <v>16</v>
      </c>
      <c r="B26" s="1">
        <v>23</v>
      </c>
      <c r="C26" s="1">
        <v>785</v>
      </c>
      <c r="D26" s="1">
        <v>26</v>
      </c>
      <c r="E26" s="1">
        <f t="shared" si="0"/>
        <v>89.96</v>
      </c>
      <c r="F26" s="1"/>
      <c r="G26" s="1"/>
      <c r="H26" s="1"/>
    </row>
    <row r="27" spans="1:8" x14ac:dyDescent="0.3">
      <c r="A27" s="1" t="s">
        <v>16</v>
      </c>
      <c r="B27" s="1">
        <v>24</v>
      </c>
      <c r="C27" s="1">
        <f>271+507</f>
        <v>778</v>
      </c>
      <c r="D27" s="1">
        <v>26.4</v>
      </c>
      <c r="E27" s="1">
        <f t="shared" si="0"/>
        <v>91.343999999999994</v>
      </c>
      <c r="F27" s="1"/>
      <c r="G27" s="1"/>
      <c r="H27" s="1"/>
    </row>
    <row r="28" spans="1:8" x14ac:dyDescent="0.3">
      <c r="A28" s="1" t="s">
        <v>17</v>
      </c>
      <c r="B28" s="1">
        <v>25</v>
      </c>
      <c r="C28" s="1">
        <v>789</v>
      </c>
      <c r="D28" s="1">
        <v>23.3</v>
      </c>
      <c r="E28" s="1">
        <f t="shared" si="0"/>
        <v>80.617999999999995</v>
      </c>
      <c r="F28" s="1"/>
      <c r="G28" s="1"/>
      <c r="H28" s="1"/>
    </row>
    <row r="29" spans="1:8" x14ac:dyDescent="0.3">
      <c r="A29" s="1" t="s">
        <v>17</v>
      </c>
      <c r="B29" s="1">
        <v>26</v>
      </c>
      <c r="C29" s="1">
        <v>792</v>
      </c>
      <c r="D29" s="1">
        <v>24.1</v>
      </c>
      <c r="E29" s="1">
        <f t="shared" si="0"/>
        <v>83.38600000000001</v>
      </c>
      <c r="F29" s="1"/>
      <c r="G29" s="1"/>
      <c r="H29" s="1"/>
    </row>
    <row r="30" spans="1:8" x14ac:dyDescent="0.3">
      <c r="A30" s="1" t="s">
        <v>17</v>
      </c>
      <c r="B30" s="1">
        <v>27</v>
      </c>
      <c r="C30" s="1">
        <v>775</v>
      </c>
      <c r="D30" s="1">
        <v>24.4</v>
      </c>
      <c r="E30" s="1">
        <f t="shared" si="0"/>
        <v>84.423999999999992</v>
      </c>
      <c r="F30" s="1"/>
      <c r="G30" s="1"/>
      <c r="H30" s="1"/>
    </row>
    <row r="31" spans="1:8" x14ac:dyDescent="0.3">
      <c r="A31" s="1"/>
      <c r="B31" s="1"/>
      <c r="C31" s="1"/>
      <c r="D31" s="1"/>
      <c r="E31" s="1"/>
      <c r="F31" s="1"/>
      <c r="G31" s="1"/>
      <c r="H31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2025-07-05T12:51:16Z</dcterms:modified>
</cp:coreProperties>
</file>