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PE\GS__SNH_PE\GS_SNH_PE_VTI\"/>
    </mc:Choice>
  </mc:AlternateContent>
  <xr:revisionPtr revIDLastSave="0" documentId="13_ncr:1_{5A67F98C-355A-4C51-A658-EDFF0C7DA781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2" l="1"/>
  <c r="E22" i="2"/>
  <c r="E21" i="2"/>
  <c r="E20" i="2"/>
  <c r="E19" i="2"/>
  <c r="E18" i="2"/>
  <c r="E17" i="2"/>
  <c r="C17" i="2"/>
  <c r="E16" i="2"/>
  <c r="E15" i="2"/>
  <c r="E14" i="2"/>
  <c r="E13" i="2"/>
  <c r="C13" i="2"/>
  <c r="E12" i="2"/>
  <c r="E11" i="2"/>
  <c r="E10" i="2"/>
  <c r="E9" i="2"/>
  <c r="B9" i="2"/>
  <c r="E8" i="2"/>
  <c r="E7" i="2"/>
  <c r="E6" i="2"/>
  <c r="C6" i="2"/>
  <c r="E5" i="2"/>
  <c r="E4" i="2"/>
</calcChain>
</file>

<file path=xl/sharedStrings.xml><?xml version="1.0" encoding="utf-8"?>
<sst xmlns="http://schemas.openxmlformats.org/spreadsheetml/2006/main" count="27" uniqueCount="17">
  <si>
    <t>Frames</t>
  </si>
  <si>
    <t>GS_SNH_PE</t>
  </si>
  <si>
    <t>Cycle</t>
  </si>
  <si>
    <t>RR(ms)</t>
  </si>
  <si>
    <t>VTI(cm)</t>
  </si>
  <si>
    <t>SV(mL)</t>
  </si>
  <si>
    <t>GS_SNH_PE_0095</t>
  </si>
  <si>
    <t>GS_SNH_PE_0095 and GS_SNH_PE_0096</t>
  </si>
  <si>
    <t>GS_SNH_PE_0096</t>
  </si>
  <si>
    <t>GS_SNH_PE_0097</t>
  </si>
  <si>
    <t>GS_SNH_PE_0097 and GS_SNH_PE_0098</t>
  </si>
  <si>
    <t>GS_SNH_PE_0098</t>
  </si>
  <si>
    <t>GS_SNH_PE_0098 and GS_SNH_PE_0099</t>
  </si>
  <si>
    <t>GS_SNH_PE_0099</t>
  </si>
  <si>
    <t>GS_SNH_PE_0100</t>
  </si>
  <si>
    <t>GS_SNH_PE_0099 znd GS_SNH_PE_0100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</si>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</sst>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2" fontId="2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B303F-C5F2-421F-B634-C598C2AC0C41}">
  <dimension ref="A1:H24"/>
  <sheetViews>
    <sheetView tabSelected="1" topLeftCell="A10" zoomScale="160" zoomScaleNormal="160" workbookViewId="0">
      <selection activeCell="A33" sqref="A33"/>
    </sheetView>
  </sheetViews>
  <sheetFormatPr defaultRowHeight="14.4" x14ac:dyDescent="0.3"/>
  <cols>
    <col min="1" max="1" width="38.33203125" customWidth="1"/>
    <col min="7" max="7" width="27.88671875" customWidth="1"/>
  </cols>
  <sheetData>
    <row r="1" spans="1:8" x14ac:dyDescent="0.3">
      <c r="A1" s="5" t="s">
        <v>1</v>
      </c>
      <c r="B1" s="5"/>
      <c r="C1" s="2" t="s">
        <v>16</v>
      </c>
      <c r="D1" s="2"/>
      <c r="E1" s="2"/>
      <c r="F1" s="2"/>
      <c r="G1" s="2"/>
      <c r="H1" s="2"/>
    </row>
    <row r="2" spans="1:8" x14ac:dyDescent="0.3">
      <c r="A2" s="2"/>
      <c r="B2" s="2"/>
      <c r="C2" s="2"/>
      <c r="D2" s="2"/>
      <c r="E2" s="2"/>
      <c r="F2" s="2"/>
      <c r="G2" s="2"/>
      <c r="H2" s="2"/>
    </row>
    <row r="3" spans="1:8" x14ac:dyDescent="0.3">
      <c r="A3" s="2" t="s">
        <v>0</v>
      </c>
      <c r="B3" s="3" t="s">
        <v>2</v>
      </c>
      <c r="C3" s="2" t="s">
        <v>3</v>
      </c>
      <c r="D3" s="2" t="s">
        <v>4</v>
      </c>
      <c r="E3" s="2" t="s">
        <v>5</v>
      </c>
      <c r="F3" s="5"/>
      <c r="G3" s="5"/>
      <c r="H3" s="5"/>
    </row>
    <row r="4" spans="1:8" x14ac:dyDescent="0.3">
      <c r="A4" s="1" t="s">
        <v>6</v>
      </c>
      <c r="B4" s="1">
        <v>1</v>
      </c>
      <c r="C4" s="1">
        <v>899</v>
      </c>
      <c r="D4" s="4">
        <v>20.3</v>
      </c>
      <c r="E4" s="4">
        <f t="shared" ref="E4:E23" si="0">D4*4.91</f>
        <v>99.673000000000002</v>
      </c>
      <c r="F4" s="1"/>
      <c r="G4" s="1"/>
      <c r="H4" s="1"/>
    </row>
    <row r="5" spans="1:8" x14ac:dyDescent="0.3">
      <c r="A5" s="1" t="s">
        <v>6</v>
      </c>
      <c r="B5" s="1">
        <v>2</v>
      </c>
      <c r="C5" s="1">
        <v>870</v>
      </c>
      <c r="D5" s="4">
        <v>20.7</v>
      </c>
      <c r="E5" s="4">
        <f t="shared" si="0"/>
        <v>101.637</v>
      </c>
      <c r="F5" s="1"/>
      <c r="G5" s="1"/>
      <c r="H5" s="1"/>
    </row>
    <row r="6" spans="1:8" x14ac:dyDescent="0.3">
      <c r="A6" s="1" t="s">
        <v>7</v>
      </c>
      <c r="B6" s="1">
        <v>3</v>
      </c>
      <c r="C6" s="1">
        <f>532+384</f>
        <v>916</v>
      </c>
      <c r="D6" s="4">
        <v>23.5</v>
      </c>
      <c r="E6" s="4">
        <f t="shared" si="0"/>
        <v>115.38500000000001</v>
      </c>
      <c r="F6" s="1"/>
      <c r="G6" s="1"/>
      <c r="H6" s="1"/>
    </row>
    <row r="7" spans="1:8" x14ac:dyDescent="0.3">
      <c r="A7" s="1" t="s">
        <v>8</v>
      </c>
      <c r="B7" s="1">
        <v>4</v>
      </c>
      <c r="C7" s="1">
        <v>901</v>
      </c>
      <c r="D7" s="4">
        <v>23.1</v>
      </c>
      <c r="E7" s="4">
        <f t="shared" si="0"/>
        <v>113.42100000000001</v>
      </c>
      <c r="F7" s="1"/>
      <c r="G7" s="1"/>
      <c r="H7" s="1"/>
    </row>
    <row r="8" spans="1:8" x14ac:dyDescent="0.3">
      <c r="A8" s="1" t="s">
        <v>8</v>
      </c>
      <c r="B8" s="1">
        <v>5</v>
      </c>
      <c r="C8" s="1">
        <v>880</v>
      </c>
      <c r="D8" s="4">
        <v>22.4</v>
      </c>
      <c r="E8" s="4">
        <f t="shared" si="0"/>
        <v>109.98399999999999</v>
      </c>
      <c r="F8" s="1"/>
      <c r="G8" s="1"/>
      <c r="H8" s="1"/>
    </row>
    <row r="9" spans="1:8" x14ac:dyDescent="0.3">
      <c r="A9" s="1" t="s">
        <v>8</v>
      </c>
      <c r="B9" s="1">
        <f>B8+1</f>
        <v>6</v>
      </c>
      <c r="C9" s="1">
        <v>894</v>
      </c>
      <c r="D9" s="4">
        <v>26.8</v>
      </c>
      <c r="E9" s="4">
        <f t="shared" si="0"/>
        <v>131.58799999999999</v>
      </c>
      <c r="F9" s="1"/>
      <c r="G9" s="1"/>
      <c r="H9" s="1"/>
    </row>
    <row r="10" spans="1:8" x14ac:dyDescent="0.3">
      <c r="A10" s="1" t="s">
        <v>9</v>
      </c>
      <c r="B10" s="1">
        <v>7</v>
      </c>
      <c r="C10" s="1">
        <v>870</v>
      </c>
      <c r="D10" s="4">
        <v>22.5</v>
      </c>
      <c r="E10" s="4">
        <f t="shared" si="0"/>
        <v>110.47500000000001</v>
      </c>
      <c r="F10" s="1"/>
      <c r="G10" s="1"/>
      <c r="H10" s="1"/>
    </row>
    <row r="11" spans="1:8" x14ac:dyDescent="0.3">
      <c r="A11" s="1" t="s">
        <v>9</v>
      </c>
      <c r="B11" s="1">
        <v>8</v>
      </c>
      <c r="C11" s="1">
        <v>842</v>
      </c>
      <c r="D11" s="4">
        <v>22.5</v>
      </c>
      <c r="E11" s="4">
        <f t="shared" si="0"/>
        <v>110.47500000000001</v>
      </c>
      <c r="F11" s="1"/>
      <c r="G11" s="1"/>
      <c r="H11" s="1"/>
    </row>
    <row r="12" spans="1:8" x14ac:dyDescent="0.3">
      <c r="A12" s="1" t="s">
        <v>9</v>
      </c>
      <c r="B12" s="1">
        <v>9</v>
      </c>
      <c r="C12" s="1">
        <v>831</v>
      </c>
      <c r="D12" s="4">
        <v>22.4</v>
      </c>
      <c r="E12" s="4">
        <f t="shared" si="0"/>
        <v>109.98399999999999</v>
      </c>
      <c r="F12" s="1"/>
      <c r="G12" s="1"/>
      <c r="H12" s="1"/>
    </row>
    <row r="13" spans="1:8" x14ac:dyDescent="0.3">
      <c r="A13" s="1" t="s">
        <v>10</v>
      </c>
      <c r="B13" s="1">
        <v>10</v>
      </c>
      <c r="C13" s="1">
        <f>405+377</f>
        <v>782</v>
      </c>
      <c r="D13" s="4">
        <v>20.8</v>
      </c>
      <c r="E13" s="4">
        <f t="shared" si="0"/>
        <v>102.128</v>
      </c>
      <c r="F13" s="1"/>
      <c r="G13" s="1"/>
      <c r="H13" s="1"/>
    </row>
    <row r="14" spans="1:8" x14ac:dyDescent="0.3">
      <c r="A14" s="1" t="s">
        <v>11</v>
      </c>
      <c r="B14" s="1">
        <v>11</v>
      </c>
      <c r="C14" s="1">
        <v>768</v>
      </c>
      <c r="D14" s="4">
        <v>20.8</v>
      </c>
      <c r="E14" s="4">
        <f t="shared" si="0"/>
        <v>102.128</v>
      </c>
      <c r="F14" s="1"/>
      <c r="G14" s="1"/>
      <c r="H14" s="1"/>
    </row>
    <row r="15" spans="1:8" x14ac:dyDescent="0.3">
      <c r="A15" s="1" t="s">
        <v>11</v>
      </c>
      <c r="B15" s="1">
        <v>12</v>
      </c>
      <c r="C15" s="1">
        <v>785</v>
      </c>
      <c r="D15" s="4">
        <v>21.7</v>
      </c>
      <c r="E15" s="4">
        <f t="shared" si="0"/>
        <v>106.547</v>
      </c>
      <c r="F15" s="1"/>
      <c r="G15" s="1"/>
      <c r="H15" s="1"/>
    </row>
    <row r="16" spans="1:8" x14ac:dyDescent="0.3">
      <c r="A16" s="1" t="s">
        <v>11</v>
      </c>
      <c r="B16" s="1">
        <v>13</v>
      </c>
      <c r="C16" s="1">
        <v>806</v>
      </c>
      <c r="D16" s="4">
        <v>19.899999999999999</v>
      </c>
      <c r="E16" s="4">
        <f t="shared" si="0"/>
        <v>97.708999999999989</v>
      </c>
      <c r="F16" s="1"/>
      <c r="G16" s="1"/>
      <c r="H16" s="1"/>
    </row>
    <row r="17" spans="1:8" x14ac:dyDescent="0.3">
      <c r="A17" s="1" t="s">
        <v>12</v>
      </c>
      <c r="B17" s="1">
        <v>14</v>
      </c>
      <c r="C17" s="1">
        <f>271+560</f>
        <v>831</v>
      </c>
      <c r="D17" s="4">
        <v>19.2</v>
      </c>
      <c r="E17" s="4">
        <f t="shared" si="0"/>
        <v>94.272000000000006</v>
      </c>
      <c r="F17" s="1"/>
      <c r="G17" s="1"/>
      <c r="H17" s="1"/>
    </row>
    <row r="18" spans="1:8" x14ac:dyDescent="0.3">
      <c r="A18" s="1" t="s">
        <v>13</v>
      </c>
      <c r="B18" s="1">
        <v>15</v>
      </c>
      <c r="C18" s="1">
        <v>842</v>
      </c>
      <c r="D18" s="4">
        <v>21.8</v>
      </c>
      <c r="E18" s="4">
        <f t="shared" si="0"/>
        <v>107.03800000000001</v>
      </c>
      <c r="F18" s="1"/>
      <c r="G18" s="1"/>
      <c r="H18" s="1"/>
    </row>
    <row r="19" spans="1:8" x14ac:dyDescent="0.3">
      <c r="A19" s="1" t="s">
        <v>13</v>
      </c>
      <c r="B19" s="1">
        <v>16</v>
      </c>
      <c r="C19" s="1">
        <v>849</v>
      </c>
      <c r="D19" s="4">
        <v>19.3</v>
      </c>
      <c r="E19" s="4">
        <f t="shared" si="0"/>
        <v>94.763000000000005</v>
      </c>
      <c r="F19" s="1"/>
      <c r="G19" s="1"/>
      <c r="H19" s="1"/>
    </row>
    <row r="20" spans="1:8" x14ac:dyDescent="0.3">
      <c r="A20" s="1" t="s">
        <v>15</v>
      </c>
      <c r="B20" s="1">
        <v>17</v>
      </c>
      <c r="C20" s="1">
        <v>831</v>
      </c>
      <c r="D20" s="4">
        <v>19.8</v>
      </c>
      <c r="E20" s="4">
        <f t="shared" si="0"/>
        <v>97.218000000000004</v>
      </c>
      <c r="F20" s="1"/>
      <c r="G20" s="1"/>
      <c r="H20" s="1"/>
    </row>
    <row r="21" spans="1:8" x14ac:dyDescent="0.3">
      <c r="A21" s="1" t="s">
        <v>14</v>
      </c>
      <c r="B21" s="1">
        <v>18</v>
      </c>
      <c r="C21" s="1">
        <v>824</v>
      </c>
      <c r="D21" s="4">
        <v>22</v>
      </c>
      <c r="E21" s="4">
        <f t="shared" si="0"/>
        <v>108.02000000000001</v>
      </c>
      <c r="F21" s="1"/>
      <c r="G21" s="1"/>
      <c r="H21" s="1"/>
    </row>
    <row r="22" spans="1:8" x14ac:dyDescent="0.3">
      <c r="A22" s="1" t="s">
        <v>14</v>
      </c>
      <c r="B22" s="1">
        <v>19</v>
      </c>
      <c r="C22" s="1">
        <v>803</v>
      </c>
      <c r="D22" s="4">
        <v>17.7</v>
      </c>
      <c r="E22" s="4">
        <f t="shared" si="0"/>
        <v>86.906999999999996</v>
      </c>
      <c r="F22" s="1"/>
      <c r="G22" s="1"/>
      <c r="H22" s="1"/>
    </row>
    <row r="23" spans="1:8" x14ac:dyDescent="0.3">
      <c r="A23" s="1" t="s">
        <v>14</v>
      </c>
      <c r="B23" s="1">
        <v>20</v>
      </c>
      <c r="C23" s="1">
        <v>796</v>
      </c>
      <c r="D23" s="4">
        <v>18.3</v>
      </c>
      <c r="E23" s="4">
        <f t="shared" si="0"/>
        <v>89.853000000000009</v>
      </c>
      <c r="F23" s="1"/>
      <c r="G23" s="1"/>
      <c r="H23" s="1"/>
    </row>
    <row r="24" spans="1:8" x14ac:dyDescent="0.3">
      <c r="A24" s="1"/>
      <c r="B24" s="1"/>
      <c r="C24" s="1"/>
      <c r="D24" s="1"/>
      <c r="E24" s="1"/>
      <c r="F24" s="1"/>
      <c r="G24" s="1"/>
      <c r="H2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2025-07-07T10:36:24Z</dcterms:modified>
</cp:coreProperties>
</file>