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NH-PE\KS_SNH_PE\KS_SNH_PE_VTI\"/>
    </mc:Choice>
  </mc:AlternateContent>
  <xr:revisionPtr revIDLastSave="0" documentId="13_ncr:1_{EBF09DC1-3A35-433D-BD0D-833297566A25}" xr6:coauthVersionLast="47" xr6:coauthVersionMax="47" xr10:uidLastSave="{00000000-0000-0000-0000-000000000000}"/>
  <bookViews>
    <workbookView xWindow="-108" yWindow="-108" windowWidth="23256" windowHeight="12456" xr2:uid="{3BCF4578-BCEB-4CAA-9509-9A074F385985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2" l="1"/>
  <c r="E22" i="2"/>
  <c r="E21" i="2"/>
  <c r="E20" i="2"/>
  <c r="E19" i="2"/>
  <c r="E18" i="2"/>
  <c r="E17" i="2"/>
  <c r="E16" i="2"/>
  <c r="E15" i="2"/>
  <c r="D14" i="2"/>
  <c r="E14" i="2" s="1"/>
  <c r="C14" i="2"/>
  <c r="E13" i="2"/>
  <c r="E12" i="2"/>
  <c r="E11" i="2"/>
  <c r="E10" i="2"/>
  <c r="E9" i="2"/>
  <c r="B9" i="2"/>
  <c r="E8" i="2"/>
  <c r="E7" i="2"/>
  <c r="E6" i="2"/>
  <c r="E5" i="2"/>
  <c r="E4" i="2"/>
</calcChain>
</file>

<file path=xl/sharedStrings.xml><?xml version="1.0" encoding="utf-8"?>
<sst xmlns="http://schemas.openxmlformats.org/spreadsheetml/2006/main" count="27" uniqueCount="13">
  <si>
    <t>Frames</t>
  </si>
  <si>
    <t>KS_SNH_PE</t>
  </si>
  <si>
    <t>KS_SNH_PE_0115</t>
  </si>
  <si>
    <t>KS_SNH_PE_0116</t>
  </si>
  <si>
    <t>KS_SNH_PE_0116 and KS_SNH_PE_0117</t>
  </si>
  <si>
    <t>KS_SNH_PE_0117</t>
  </si>
  <si>
    <t>KS_SNH_PE_0118</t>
  </si>
  <si>
    <t>KS_SNH_PE_0119</t>
  </si>
  <si>
    <t>Male</t>
  </si>
  <si>
    <t>Cycle</t>
  </si>
  <si>
    <t>RR(ms)</t>
  </si>
  <si>
    <t>VTI(cm)</t>
  </si>
  <si>
    <t>SV(mL)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</si>
</sst>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443BB-DE7E-445C-AF2E-E2A3E7F4D79C}">
  <dimension ref="A1:H23"/>
  <sheetViews>
    <sheetView tabSelected="1" zoomScale="175" zoomScaleNormal="175" workbookViewId="0">
      <selection activeCell="A7" sqref="A7"/>
    </sheetView>
  </sheetViews>
  <sheetFormatPr defaultRowHeight="14.4" x14ac:dyDescent="0.3"/>
  <cols>
    <col min="1" max="1" width="37.77734375" customWidth="1"/>
    <col min="2" max="5" width="8.88671875" style="6"/>
  </cols>
  <sheetData>
    <row r="1" spans="1:8" x14ac:dyDescent="0.3">
      <c r="A1" s="7" t="s">
        <v>1</v>
      </c>
      <c r="B1" s="7"/>
      <c r="C1" s="4" t="s">
        <v>8</v>
      </c>
      <c r="D1" s="4"/>
      <c r="E1" s="4"/>
      <c r="F1" s="2"/>
      <c r="G1" s="2"/>
      <c r="H1" s="2"/>
    </row>
    <row r="2" spans="1:8" x14ac:dyDescent="0.3">
      <c r="A2" s="2"/>
      <c r="B2" s="4"/>
      <c r="C2" s="4"/>
      <c r="D2" s="4"/>
      <c r="E2" s="4"/>
      <c r="F2" s="2"/>
      <c r="G2" s="2"/>
      <c r="H2" s="2"/>
    </row>
    <row r="3" spans="1:8" x14ac:dyDescent="0.3">
      <c r="A3" s="8" t="s">
        <v>0</v>
      </c>
      <c r="B3" s="4" t="s">
        <v>9</v>
      </c>
      <c r="C3" s="4" t="s">
        <v>10</v>
      </c>
      <c r="D3" s="4" t="s">
        <v>11</v>
      </c>
      <c r="E3" s="4" t="s">
        <v>12</v>
      </c>
      <c r="F3" s="3"/>
      <c r="G3" s="3"/>
      <c r="H3" s="3"/>
    </row>
    <row r="4" spans="1:8" x14ac:dyDescent="0.3">
      <c r="A4" s="9" t="s">
        <v>2</v>
      </c>
      <c r="B4" s="5">
        <v>1</v>
      </c>
      <c r="C4" s="5">
        <v>577</v>
      </c>
      <c r="D4" s="5">
        <v>27.1</v>
      </c>
      <c r="E4" s="5">
        <f t="shared" ref="E4:E23" si="0">D4*3.33</f>
        <v>90.243000000000009</v>
      </c>
      <c r="F4" s="1"/>
      <c r="G4" s="1"/>
      <c r="H4" s="1"/>
    </row>
    <row r="5" spans="1:8" x14ac:dyDescent="0.3">
      <c r="A5" s="9" t="s">
        <v>2</v>
      </c>
      <c r="B5" s="5">
        <v>2</v>
      </c>
      <c r="C5" s="5">
        <v>599</v>
      </c>
      <c r="D5" s="5">
        <v>27.8</v>
      </c>
      <c r="E5" s="5">
        <f t="shared" si="0"/>
        <v>92.573999999999998</v>
      </c>
      <c r="F5" s="1"/>
      <c r="G5" s="1"/>
      <c r="H5" s="1"/>
    </row>
    <row r="6" spans="1:8" x14ac:dyDescent="0.3">
      <c r="A6" s="9" t="s">
        <v>2</v>
      </c>
      <c r="B6" s="5">
        <v>3</v>
      </c>
      <c r="C6" s="5">
        <v>592</v>
      </c>
      <c r="D6" s="5">
        <v>26.6</v>
      </c>
      <c r="E6" s="5">
        <f t="shared" si="0"/>
        <v>88.578000000000003</v>
      </c>
      <c r="F6" s="1"/>
      <c r="G6" s="1"/>
      <c r="H6" s="1"/>
    </row>
    <row r="7" spans="1:8" x14ac:dyDescent="0.3">
      <c r="A7" s="9" t="s">
        <v>2</v>
      </c>
      <c r="B7" s="5">
        <v>4</v>
      </c>
      <c r="C7" s="5">
        <v>570</v>
      </c>
      <c r="D7" s="5">
        <v>23.5</v>
      </c>
      <c r="E7" s="5">
        <f t="shared" si="0"/>
        <v>78.254999999999995</v>
      </c>
      <c r="F7" s="1"/>
      <c r="G7" s="1"/>
      <c r="H7" s="1"/>
    </row>
    <row r="8" spans="1:8" x14ac:dyDescent="0.3">
      <c r="A8" s="9" t="s">
        <v>2</v>
      </c>
      <c r="B8" s="5">
        <v>5</v>
      </c>
      <c r="C8" s="5">
        <v>592</v>
      </c>
      <c r="D8" s="5">
        <v>24.7</v>
      </c>
      <c r="E8" s="5">
        <f t="shared" si="0"/>
        <v>82.251000000000005</v>
      </c>
      <c r="F8" s="1"/>
      <c r="G8" s="1"/>
      <c r="H8" s="1"/>
    </row>
    <row r="9" spans="1:8" x14ac:dyDescent="0.3">
      <c r="A9" s="9" t="s">
        <v>3</v>
      </c>
      <c r="B9" s="5">
        <f>B8+1</f>
        <v>6</v>
      </c>
      <c r="C9" s="5">
        <v>592</v>
      </c>
      <c r="D9" s="5">
        <v>22.1</v>
      </c>
      <c r="E9" s="5">
        <f t="shared" si="0"/>
        <v>73.593000000000004</v>
      </c>
      <c r="F9" s="1"/>
      <c r="G9" s="1"/>
      <c r="H9" s="1"/>
    </row>
    <row r="10" spans="1:8" x14ac:dyDescent="0.3">
      <c r="A10" s="9" t="s">
        <v>3</v>
      </c>
      <c r="B10" s="5">
        <v>7</v>
      </c>
      <c r="C10" s="5">
        <v>588</v>
      </c>
      <c r="D10" s="5">
        <v>24.3</v>
      </c>
      <c r="E10" s="5">
        <f t="shared" si="0"/>
        <v>80.919000000000011</v>
      </c>
      <c r="F10" s="1"/>
      <c r="G10" s="1"/>
      <c r="H10" s="1"/>
    </row>
    <row r="11" spans="1:8" x14ac:dyDescent="0.3">
      <c r="A11" s="9" t="s">
        <v>3</v>
      </c>
      <c r="B11" s="5">
        <v>8</v>
      </c>
      <c r="C11" s="5">
        <v>606</v>
      </c>
      <c r="D11" s="5">
        <v>23.2</v>
      </c>
      <c r="E11" s="5">
        <f t="shared" si="0"/>
        <v>77.256</v>
      </c>
      <c r="F11" s="1"/>
      <c r="G11" s="1"/>
      <c r="H11" s="1"/>
    </row>
    <row r="12" spans="1:8" x14ac:dyDescent="0.3">
      <c r="A12" s="9" t="s">
        <v>3</v>
      </c>
      <c r="B12" s="5">
        <v>9</v>
      </c>
      <c r="C12" s="5">
        <v>609</v>
      </c>
      <c r="D12" s="5">
        <v>25.4</v>
      </c>
      <c r="E12" s="5">
        <f t="shared" si="0"/>
        <v>84.581999999999994</v>
      </c>
      <c r="F12" s="1"/>
      <c r="G12" s="1"/>
      <c r="H12" s="1"/>
    </row>
    <row r="13" spans="1:8" x14ac:dyDescent="0.3">
      <c r="A13" s="9" t="s">
        <v>4</v>
      </c>
      <c r="B13" s="5">
        <v>10</v>
      </c>
      <c r="C13" s="5">
        <v>595</v>
      </c>
      <c r="D13" s="5">
        <v>24.4</v>
      </c>
      <c r="E13" s="5">
        <f t="shared" si="0"/>
        <v>81.251999999999995</v>
      </c>
      <c r="F13" s="1"/>
      <c r="G13" s="1"/>
      <c r="H13" s="1"/>
    </row>
    <row r="14" spans="1:8" x14ac:dyDescent="0.3">
      <c r="A14" s="9" t="s">
        <v>5</v>
      </c>
      <c r="B14" s="5">
        <v>11</v>
      </c>
      <c r="C14" s="5">
        <f>134+472</f>
        <v>606</v>
      </c>
      <c r="D14" s="5">
        <f>10.9+12.8</f>
        <v>23.700000000000003</v>
      </c>
      <c r="E14" s="5">
        <f t="shared" si="0"/>
        <v>78.921000000000006</v>
      </c>
      <c r="F14" s="1"/>
      <c r="G14" s="1"/>
      <c r="H14" s="1"/>
    </row>
    <row r="15" spans="1:8" x14ac:dyDescent="0.3">
      <c r="A15" s="9" t="s">
        <v>5</v>
      </c>
      <c r="B15" s="5">
        <v>12</v>
      </c>
      <c r="C15" s="5">
        <v>595</v>
      </c>
      <c r="D15" s="5">
        <v>26.4</v>
      </c>
      <c r="E15" s="5">
        <f t="shared" si="0"/>
        <v>87.911999999999992</v>
      </c>
      <c r="F15" s="1"/>
      <c r="G15" s="1"/>
      <c r="H15" s="1"/>
    </row>
    <row r="16" spans="1:8" x14ac:dyDescent="0.3">
      <c r="A16" s="9" t="s">
        <v>5</v>
      </c>
      <c r="B16" s="5">
        <v>13</v>
      </c>
      <c r="C16" s="5">
        <v>609</v>
      </c>
      <c r="D16" s="5">
        <v>24.8</v>
      </c>
      <c r="E16" s="5">
        <f t="shared" si="0"/>
        <v>82.584000000000003</v>
      </c>
      <c r="F16" s="1"/>
      <c r="G16" s="1"/>
      <c r="H16" s="1"/>
    </row>
    <row r="17" spans="1:8" x14ac:dyDescent="0.3">
      <c r="A17" s="9" t="s">
        <v>5</v>
      </c>
      <c r="B17" s="5">
        <v>14</v>
      </c>
      <c r="C17" s="5">
        <v>620</v>
      </c>
      <c r="D17" s="5">
        <v>27</v>
      </c>
      <c r="E17" s="5">
        <f t="shared" si="0"/>
        <v>89.91</v>
      </c>
      <c r="F17" s="1"/>
      <c r="G17" s="1"/>
      <c r="H17" s="1"/>
    </row>
    <row r="18" spans="1:8" x14ac:dyDescent="0.3">
      <c r="A18" s="9" t="s">
        <v>6</v>
      </c>
      <c r="B18" s="5">
        <v>15</v>
      </c>
      <c r="C18" s="5">
        <v>627</v>
      </c>
      <c r="D18" s="5">
        <v>24.5</v>
      </c>
      <c r="E18" s="5">
        <f t="shared" si="0"/>
        <v>81.585000000000008</v>
      </c>
      <c r="F18" s="1"/>
      <c r="G18" s="1"/>
      <c r="H18" s="1"/>
    </row>
    <row r="19" spans="1:8" x14ac:dyDescent="0.3">
      <c r="A19" s="9" t="s">
        <v>6</v>
      </c>
      <c r="B19" s="5">
        <v>16</v>
      </c>
      <c r="C19" s="5">
        <v>609</v>
      </c>
      <c r="D19" s="5">
        <v>25.2</v>
      </c>
      <c r="E19" s="5">
        <f t="shared" si="0"/>
        <v>83.915999999999997</v>
      </c>
      <c r="F19" s="1"/>
      <c r="G19" s="1"/>
      <c r="H19" s="1"/>
    </row>
    <row r="20" spans="1:8" x14ac:dyDescent="0.3">
      <c r="A20" s="9" t="s">
        <v>6</v>
      </c>
      <c r="B20" s="5">
        <v>17</v>
      </c>
      <c r="C20" s="5">
        <v>627</v>
      </c>
      <c r="D20" s="5">
        <v>26.1</v>
      </c>
      <c r="E20" s="5">
        <f t="shared" si="0"/>
        <v>86.913000000000011</v>
      </c>
      <c r="F20" s="1"/>
      <c r="G20" s="1"/>
      <c r="H20" s="1"/>
    </row>
    <row r="21" spans="1:8" x14ac:dyDescent="0.3">
      <c r="A21" s="9" t="s">
        <v>6</v>
      </c>
      <c r="B21" s="5">
        <v>18</v>
      </c>
      <c r="C21" s="5">
        <v>630</v>
      </c>
      <c r="D21" s="5">
        <v>26.8</v>
      </c>
      <c r="E21" s="5">
        <f t="shared" si="0"/>
        <v>89.244</v>
      </c>
      <c r="F21" s="1"/>
      <c r="G21" s="1"/>
      <c r="H21" s="1"/>
    </row>
    <row r="22" spans="1:8" x14ac:dyDescent="0.3">
      <c r="A22" s="9" t="s">
        <v>6</v>
      </c>
      <c r="B22" s="5">
        <v>19</v>
      </c>
      <c r="C22" s="5">
        <v>630</v>
      </c>
      <c r="D22" s="5">
        <v>28.4</v>
      </c>
      <c r="E22" s="5">
        <f t="shared" si="0"/>
        <v>94.572000000000003</v>
      </c>
      <c r="F22" s="1"/>
      <c r="G22" s="1"/>
      <c r="H22" s="1"/>
    </row>
    <row r="23" spans="1:8" x14ac:dyDescent="0.3">
      <c r="A23" s="9" t="s">
        <v>7</v>
      </c>
      <c r="B23" s="5">
        <v>20</v>
      </c>
      <c r="C23" s="5">
        <v>613</v>
      </c>
      <c r="D23" s="5">
        <v>28.6</v>
      </c>
      <c r="E23" s="5">
        <f t="shared" si="0"/>
        <v>95.238000000000014</v>
      </c>
      <c r="F23" s="1"/>
      <c r="G23" s="1"/>
      <c r="H23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2025-07-04T06:06:05Z</dcterms:modified>
</cp:coreProperties>
</file>