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ta to upload\database\IITB-ICG_Database\SNH-PE\MN_SNH_PE\MN_SNH_PE_VTI\"/>
    </mc:Choice>
  </mc:AlternateContent>
  <xr:revisionPtr revIDLastSave="0" documentId="13_ncr:1_{F1F937F9-98CB-45C1-B41C-4D069367C166}" xr6:coauthVersionLast="47" xr6:coauthVersionMax="47" xr10:uidLastSave="{00000000-0000-0000-0000-000000000000}"/>
  <bookViews>
    <workbookView xWindow="-120" yWindow="-120" windowWidth="21840" windowHeight="13140" xr2:uid="{3BCF4578-BCEB-4CAA-9509-9A074F385985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9" i="2" l="1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B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<sst xmlns="http://schemas.openxmlformats.org/spreadsheetml/2006/main" count="83" uniqueCount="30">
  <si>
    <t>Frames</t>
  </si>
  <si>
    <t>MN_SNH_PE</t>
  </si>
  <si>
    <t>MN_SNH_PE_0053</t>
  </si>
  <si>
    <t>MN_SNH_PE_0053 and MN_SNH_PE_0054</t>
  </si>
  <si>
    <t>MN_SNH_PE_0054</t>
  </si>
  <si>
    <t>MN_SNH_PE_0055</t>
  </si>
  <si>
    <t>MN_SNH_PE_0056</t>
  </si>
  <si>
    <t>MN_SNH_PE_0057</t>
  </si>
  <si>
    <t>MN_SNH_PE_0058</t>
  </si>
  <si>
    <t>MN_SNH_PE_0058 and MN_SNH_PE_0059</t>
  </si>
  <si>
    <t>MN_SNH_PE_0059</t>
  </si>
  <si>
    <t>MN_SNH_PE_0059 and MN_SNH_PE_0060</t>
  </si>
  <si>
    <t>MN_SNH_PE_0060</t>
  </si>
  <si>
    <t>MN_SNH_PE_0060 and MN_SNH_PE_0061</t>
  </si>
  <si>
    <t>MN_SNH_PE_0061</t>
  </si>
  <si>
    <t>MN_SNH_PE_0061 and MN_SNH_PE_0062</t>
  </si>
  <si>
    <t>MN_SNH_PE_0062</t>
  </si>
  <si>
    <t>MN_SNH_PE_0062 and MN_SNH_PE_0063</t>
  </si>
  <si>
    <t>MN_SNH_PE_0063</t>
  </si>
  <si>
    <t>MN_SNH_PE_0063 and MN_SNH_PE_0064</t>
  </si>
  <si>
    <t>MN_SNH_PE_0064</t>
  </si>
  <si>
    <t>MN_SNH_PE_0064 and MN_SNH_PE_0065</t>
  </si>
  <si>
    <t>MN_SNH_PE_0065</t>
  </si>
  <si>
    <t>MN_SNH_PE_0065 and MN_SNH_PE_0066</t>
  </si>
  <si>
    <t>MN_SNH_PE_0066</t>
  </si>
  <si>
    <t>Cycle</t>
  </si>
  <si>
    <t>RR(ms)</t>
  </si>
  <si>
    <t>VTI(cm)</t>
  </si>
  <si>
    <t>SV(mL)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</si>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</sst>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1" fillId="0" borderId="0" xfId="0" applyFont="1"/>
    <xf numFmtId="1" fontId="0" fillId="0" borderId="0" xfId="0" applyNumberFormat="1"/>
    <xf numFmtId="1" fontId="2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44796-070D-49BF-9AB8-1CFE13496313}">
  <dimension ref="A1:K82"/>
  <sheetViews>
    <sheetView tabSelected="1" zoomScale="175" zoomScaleNormal="175" workbookViewId="0">
      <selection activeCell="E18" sqref="E18"/>
    </sheetView>
  </sheetViews>
  <sheetFormatPr defaultRowHeight="15" x14ac:dyDescent="0.25"/>
  <cols>
    <col min="1" max="1" width="41.7109375" style="9" customWidth="1"/>
    <col min="2" max="2" width="7.85546875" customWidth="1"/>
    <col min="7" max="7" width="8.140625" customWidth="1"/>
  </cols>
  <sheetData>
    <row r="1" spans="1:8" x14ac:dyDescent="0.25">
      <c r="A1" s="11" t="s">
        <v>1</v>
      </c>
      <c r="B1" s="11"/>
      <c r="C1" s="3" t="s">
        <v>29</v>
      </c>
      <c r="D1" s="3"/>
      <c r="E1" s="3"/>
      <c r="F1" s="3"/>
      <c r="G1" s="3"/>
      <c r="H1" s="3"/>
    </row>
    <row r="2" spans="1:8" x14ac:dyDescent="0.25">
      <c r="A2" s="7"/>
      <c r="B2" s="3"/>
      <c r="C2" s="3"/>
      <c r="D2" s="3"/>
      <c r="E2" s="3"/>
      <c r="F2" s="3"/>
      <c r="G2" s="3"/>
      <c r="H2" s="3"/>
    </row>
    <row r="3" spans="1:8" x14ac:dyDescent="0.25">
      <c r="A3" s="7" t="s">
        <v>0</v>
      </c>
      <c r="B3" s="6" t="s">
        <v>25</v>
      </c>
      <c r="C3" s="6" t="s">
        <v>26</v>
      </c>
      <c r="D3" s="6" t="s">
        <v>27</v>
      </c>
      <c r="E3" s="6" t="s">
        <v>28</v>
      </c>
      <c r="F3" s="10"/>
      <c r="G3" s="10"/>
      <c r="H3" s="10"/>
    </row>
    <row r="4" spans="1:8" x14ac:dyDescent="0.25">
      <c r="A4" s="8" t="s">
        <v>2</v>
      </c>
      <c r="B4" s="1">
        <v>1</v>
      </c>
      <c r="C4" s="1">
        <v>504</v>
      </c>
      <c r="D4" s="2">
        <v>25.2</v>
      </c>
      <c r="E4" s="2">
        <f t="shared" ref="E4:E67" si="0">D4*2.06</f>
        <v>51.911999999999999</v>
      </c>
      <c r="F4" s="1"/>
      <c r="G4" s="1"/>
      <c r="H4" s="1"/>
    </row>
    <row r="5" spans="1:8" x14ac:dyDescent="0.25">
      <c r="A5" s="8" t="s">
        <v>2</v>
      </c>
      <c r="B5" s="1">
        <v>2</v>
      </c>
      <c r="C5" s="1">
        <v>511</v>
      </c>
      <c r="D5" s="2">
        <v>26.4</v>
      </c>
      <c r="E5" s="2">
        <f t="shared" si="0"/>
        <v>54.384</v>
      </c>
      <c r="F5" s="1"/>
      <c r="G5" s="1"/>
      <c r="H5" s="1"/>
    </row>
    <row r="6" spans="1:8" x14ac:dyDescent="0.25">
      <c r="A6" s="8" t="s">
        <v>2</v>
      </c>
      <c r="B6" s="1">
        <v>3</v>
      </c>
      <c r="C6" s="1">
        <v>511</v>
      </c>
      <c r="D6" s="2">
        <v>20.8</v>
      </c>
      <c r="E6" s="2">
        <f t="shared" si="0"/>
        <v>42.848000000000006</v>
      </c>
      <c r="F6" s="1"/>
      <c r="G6" s="1"/>
      <c r="H6" s="1"/>
    </row>
    <row r="7" spans="1:8" x14ac:dyDescent="0.25">
      <c r="A7" s="8" t="s">
        <v>2</v>
      </c>
      <c r="B7" s="1">
        <v>4</v>
      </c>
      <c r="C7" s="1">
        <v>511</v>
      </c>
      <c r="D7" s="2">
        <v>26.2</v>
      </c>
      <c r="E7" s="2">
        <f t="shared" si="0"/>
        <v>53.972000000000001</v>
      </c>
      <c r="F7" s="1"/>
      <c r="G7" s="1"/>
      <c r="H7" s="1"/>
    </row>
    <row r="8" spans="1:8" x14ac:dyDescent="0.25">
      <c r="A8" s="8" t="s">
        <v>2</v>
      </c>
      <c r="B8" s="1">
        <v>5</v>
      </c>
      <c r="C8" s="1">
        <v>496</v>
      </c>
      <c r="D8" s="2">
        <v>28.2</v>
      </c>
      <c r="E8" s="2">
        <f t="shared" si="0"/>
        <v>58.091999999999999</v>
      </c>
      <c r="F8" s="1"/>
      <c r="G8" s="1"/>
      <c r="H8" s="1"/>
    </row>
    <row r="9" spans="1:8" x14ac:dyDescent="0.25">
      <c r="A9" s="8" t="s">
        <v>3</v>
      </c>
      <c r="B9" s="1">
        <f>B8+1</f>
        <v>6</v>
      </c>
      <c r="C9" s="1">
        <v>511</v>
      </c>
      <c r="D9" s="2">
        <v>27.5</v>
      </c>
      <c r="E9" s="2">
        <f t="shared" si="0"/>
        <v>56.65</v>
      </c>
      <c r="F9" s="1"/>
      <c r="G9" s="1"/>
      <c r="H9" s="1"/>
    </row>
    <row r="10" spans="1:8" x14ac:dyDescent="0.25">
      <c r="A10" s="8" t="s">
        <v>4</v>
      </c>
      <c r="B10" s="1">
        <v>7</v>
      </c>
      <c r="C10" s="1">
        <v>511</v>
      </c>
      <c r="D10" s="2">
        <v>27.1</v>
      </c>
      <c r="E10" s="2">
        <f t="shared" si="0"/>
        <v>55.826000000000008</v>
      </c>
      <c r="F10" s="1"/>
      <c r="G10" s="1"/>
      <c r="H10" s="1"/>
    </row>
    <row r="11" spans="1:8" x14ac:dyDescent="0.25">
      <c r="A11" s="8" t="s">
        <v>4</v>
      </c>
      <c r="B11" s="1">
        <v>8</v>
      </c>
      <c r="C11" s="1">
        <v>507</v>
      </c>
      <c r="D11" s="2">
        <v>25.6</v>
      </c>
      <c r="E11" s="2">
        <f t="shared" si="0"/>
        <v>52.736000000000004</v>
      </c>
      <c r="F11" s="1"/>
      <c r="G11" s="1"/>
      <c r="H11" s="1"/>
    </row>
    <row r="12" spans="1:8" x14ac:dyDescent="0.25">
      <c r="A12" s="8" t="s">
        <v>4</v>
      </c>
      <c r="B12" s="1">
        <v>9</v>
      </c>
      <c r="C12" s="1">
        <v>496</v>
      </c>
      <c r="D12" s="2">
        <v>27.5</v>
      </c>
      <c r="E12" s="2">
        <f t="shared" si="0"/>
        <v>56.65</v>
      </c>
      <c r="F12" s="1"/>
      <c r="G12" s="1"/>
      <c r="H12" s="1"/>
    </row>
    <row r="13" spans="1:8" x14ac:dyDescent="0.25">
      <c r="A13" s="8" t="s">
        <v>4</v>
      </c>
      <c r="B13" s="1">
        <v>10</v>
      </c>
      <c r="C13" s="1">
        <v>500</v>
      </c>
      <c r="D13" s="2">
        <v>28.7</v>
      </c>
      <c r="E13" s="2">
        <f t="shared" si="0"/>
        <v>59.122</v>
      </c>
      <c r="F13" s="1"/>
      <c r="G13" s="1"/>
      <c r="H13" s="1"/>
    </row>
    <row r="14" spans="1:8" x14ac:dyDescent="0.25">
      <c r="A14" s="8" t="s">
        <v>4</v>
      </c>
      <c r="B14" s="1">
        <v>11</v>
      </c>
      <c r="C14" s="1">
        <v>496</v>
      </c>
      <c r="D14" s="2">
        <v>31.8</v>
      </c>
      <c r="E14" s="2">
        <f t="shared" si="0"/>
        <v>65.50800000000001</v>
      </c>
      <c r="F14" s="1"/>
      <c r="G14" s="1"/>
      <c r="H14" s="1"/>
    </row>
    <row r="15" spans="1:8" x14ac:dyDescent="0.25">
      <c r="A15" s="8" t="s">
        <v>5</v>
      </c>
      <c r="B15" s="1">
        <v>12</v>
      </c>
      <c r="C15" s="1">
        <v>514</v>
      </c>
      <c r="D15" s="2">
        <v>27.1</v>
      </c>
      <c r="E15" s="2">
        <f t="shared" si="0"/>
        <v>55.826000000000008</v>
      </c>
      <c r="F15" s="1"/>
      <c r="G15" s="1"/>
      <c r="H15" s="1"/>
    </row>
    <row r="16" spans="1:8" x14ac:dyDescent="0.25">
      <c r="A16" s="8" t="s">
        <v>5</v>
      </c>
      <c r="B16" s="1">
        <v>13</v>
      </c>
      <c r="C16" s="1">
        <v>514</v>
      </c>
      <c r="D16" s="2">
        <v>29.3</v>
      </c>
      <c r="E16" s="2">
        <f t="shared" si="0"/>
        <v>60.358000000000004</v>
      </c>
      <c r="F16" s="1"/>
      <c r="G16" s="1"/>
      <c r="H16" s="1"/>
    </row>
    <row r="17" spans="1:8" x14ac:dyDescent="0.25">
      <c r="A17" s="8" t="s">
        <v>5</v>
      </c>
      <c r="B17" s="1">
        <v>14</v>
      </c>
      <c r="C17" s="1">
        <v>504</v>
      </c>
      <c r="D17" s="2">
        <v>27.6</v>
      </c>
      <c r="E17" s="2">
        <f t="shared" si="0"/>
        <v>56.856000000000002</v>
      </c>
      <c r="F17" s="1"/>
      <c r="G17" s="1"/>
      <c r="H17" s="1"/>
    </row>
    <row r="18" spans="1:8" x14ac:dyDescent="0.25">
      <c r="A18" s="8" t="s">
        <v>5</v>
      </c>
      <c r="B18" s="1">
        <v>15</v>
      </c>
      <c r="C18" s="1">
        <v>507</v>
      </c>
      <c r="D18" s="2">
        <v>29.3</v>
      </c>
      <c r="E18" s="2">
        <f t="shared" si="0"/>
        <v>60.358000000000004</v>
      </c>
      <c r="F18" s="1"/>
      <c r="G18" s="1"/>
      <c r="H18" s="1"/>
    </row>
    <row r="19" spans="1:8" x14ac:dyDescent="0.25">
      <c r="A19" s="8" t="s">
        <v>5</v>
      </c>
      <c r="B19" s="1">
        <v>16</v>
      </c>
      <c r="C19" s="1">
        <v>511</v>
      </c>
      <c r="D19" s="2">
        <v>27.9</v>
      </c>
      <c r="E19" s="2">
        <f t="shared" si="0"/>
        <v>57.473999999999997</v>
      </c>
      <c r="F19" s="1"/>
      <c r="G19" s="1"/>
      <c r="H19" s="1"/>
    </row>
    <row r="20" spans="1:8" x14ac:dyDescent="0.25">
      <c r="A20" s="8" t="s">
        <v>5</v>
      </c>
      <c r="B20" s="1">
        <v>17</v>
      </c>
      <c r="C20" s="1">
        <v>511</v>
      </c>
      <c r="D20" s="2">
        <v>27.1</v>
      </c>
      <c r="E20" s="2">
        <f t="shared" si="0"/>
        <v>55.826000000000008</v>
      </c>
      <c r="F20" s="1"/>
      <c r="G20" s="1"/>
      <c r="H20" s="1"/>
    </row>
    <row r="21" spans="1:8" x14ac:dyDescent="0.25">
      <c r="A21" s="8" t="s">
        <v>6</v>
      </c>
      <c r="B21" s="1">
        <v>18</v>
      </c>
      <c r="C21" s="1">
        <v>521</v>
      </c>
      <c r="D21" s="2">
        <v>28.8</v>
      </c>
      <c r="E21" s="2">
        <f t="shared" si="0"/>
        <v>59.328000000000003</v>
      </c>
      <c r="F21" s="1"/>
      <c r="G21" s="1"/>
      <c r="H21" s="1"/>
    </row>
    <row r="22" spans="1:8" x14ac:dyDescent="0.25">
      <c r="A22" s="8" t="s">
        <v>6</v>
      </c>
      <c r="B22" s="1">
        <v>19</v>
      </c>
      <c r="C22" s="1">
        <v>507</v>
      </c>
      <c r="D22" s="2">
        <v>25.6</v>
      </c>
      <c r="E22" s="2">
        <f t="shared" si="0"/>
        <v>52.736000000000004</v>
      </c>
      <c r="F22" s="1"/>
      <c r="G22" s="1"/>
      <c r="H22" s="1"/>
    </row>
    <row r="23" spans="1:8" x14ac:dyDescent="0.25">
      <c r="A23" s="8" t="s">
        <v>6</v>
      </c>
      <c r="B23" s="1">
        <v>21</v>
      </c>
      <c r="C23" s="1">
        <v>511</v>
      </c>
      <c r="D23" s="2">
        <v>33.1</v>
      </c>
      <c r="E23" s="2">
        <f t="shared" si="0"/>
        <v>68.186000000000007</v>
      </c>
      <c r="F23" s="1"/>
      <c r="G23" s="1"/>
      <c r="H23" s="1"/>
    </row>
    <row r="24" spans="1:8" x14ac:dyDescent="0.25">
      <c r="A24" s="8" t="s">
        <v>6</v>
      </c>
      <c r="B24" s="1">
        <v>22</v>
      </c>
      <c r="C24" s="1">
        <v>511</v>
      </c>
      <c r="D24" s="2">
        <v>30.6</v>
      </c>
      <c r="E24" s="2">
        <f t="shared" si="0"/>
        <v>63.036000000000001</v>
      </c>
      <c r="F24" s="1"/>
      <c r="G24" s="1"/>
      <c r="H24" s="1"/>
    </row>
    <row r="25" spans="1:8" x14ac:dyDescent="0.25">
      <c r="A25" s="8" t="s">
        <v>6</v>
      </c>
      <c r="B25" s="1">
        <v>23</v>
      </c>
      <c r="C25" s="1">
        <v>528</v>
      </c>
      <c r="D25" s="2">
        <v>27.6</v>
      </c>
      <c r="E25" s="2">
        <f t="shared" si="0"/>
        <v>56.856000000000002</v>
      </c>
      <c r="F25" s="1"/>
      <c r="G25" s="1"/>
      <c r="H25" s="1"/>
    </row>
    <row r="26" spans="1:8" x14ac:dyDescent="0.25">
      <c r="A26" s="8" t="s">
        <v>7</v>
      </c>
      <c r="B26" s="1">
        <v>24</v>
      </c>
      <c r="C26" s="1">
        <v>507</v>
      </c>
      <c r="D26" s="2">
        <v>24.9</v>
      </c>
      <c r="E26" s="2">
        <f t="shared" si="0"/>
        <v>51.293999999999997</v>
      </c>
      <c r="F26" s="1"/>
      <c r="G26" s="1"/>
      <c r="H26" s="1"/>
    </row>
    <row r="27" spans="1:8" x14ac:dyDescent="0.25">
      <c r="A27" s="8" t="s">
        <v>7</v>
      </c>
      <c r="B27" s="1">
        <v>25</v>
      </c>
      <c r="C27" s="1">
        <v>514</v>
      </c>
      <c r="D27" s="2">
        <v>29.4</v>
      </c>
      <c r="E27" s="2">
        <f t="shared" si="0"/>
        <v>60.564</v>
      </c>
      <c r="F27" s="1"/>
      <c r="G27" s="1"/>
      <c r="H27" s="1"/>
    </row>
    <row r="28" spans="1:8" x14ac:dyDescent="0.25">
      <c r="A28" s="8" t="s">
        <v>7</v>
      </c>
      <c r="B28" s="1">
        <v>26</v>
      </c>
      <c r="C28" s="1">
        <v>514</v>
      </c>
      <c r="D28" s="2">
        <v>30.5</v>
      </c>
      <c r="E28" s="2">
        <f t="shared" si="0"/>
        <v>62.83</v>
      </c>
      <c r="F28" s="1"/>
      <c r="G28" s="1"/>
      <c r="H28" s="1"/>
    </row>
    <row r="29" spans="1:8" x14ac:dyDescent="0.25">
      <c r="A29" s="8" t="s">
        <v>7</v>
      </c>
      <c r="B29" s="1">
        <v>27</v>
      </c>
      <c r="C29" s="1">
        <v>514</v>
      </c>
      <c r="D29" s="2">
        <v>26.8</v>
      </c>
      <c r="E29" s="2">
        <f t="shared" si="0"/>
        <v>55.208000000000006</v>
      </c>
      <c r="F29" s="1"/>
      <c r="G29" s="1"/>
      <c r="H29" s="1"/>
    </row>
    <row r="30" spans="1:8" x14ac:dyDescent="0.25">
      <c r="A30" s="8" t="s">
        <v>7</v>
      </c>
      <c r="B30" s="1">
        <v>28</v>
      </c>
      <c r="C30" s="1">
        <v>518</v>
      </c>
      <c r="D30" s="2">
        <v>28</v>
      </c>
      <c r="E30" s="2">
        <f t="shared" si="0"/>
        <v>57.68</v>
      </c>
      <c r="F30" s="1"/>
      <c r="G30" s="1"/>
      <c r="H30" s="1"/>
    </row>
    <row r="31" spans="1:8" x14ac:dyDescent="0.25">
      <c r="A31" s="8" t="s">
        <v>7</v>
      </c>
      <c r="B31" s="1">
        <v>29</v>
      </c>
      <c r="C31" s="1">
        <v>518</v>
      </c>
      <c r="D31" s="2">
        <v>29.3</v>
      </c>
      <c r="E31" s="2">
        <f t="shared" si="0"/>
        <v>60.358000000000004</v>
      </c>
      <c r="F31" s="1"/>
      <c r="G31" s="1"/>
      <c r="H31" s="1"/>
    </row>
    <row r="32" spans="1:8" x14ac:dyDescent="0.25">
      <c r="A32" s="8" t="s">
        <v>8</v>
      </c>
      <c r="B32" s="1">
        <v>30</v>
      </c>
      <c r="C32" s="1">
        <v>504</v>
      </c>
      <c r="D32" s="2">
        <v>30.4</v>
      </c>
      <c r="E32" s="2">
        <f t="shared" si="0"/>
        <v>62.623999999999995</v>
      </c>
      <c r="F32" s="1"/>
      <c r="G32" s="1"/>
      <c r="H32" s="1"/>
    </row>
    <row r="33" spans="1:11" x14ac:dyDescent="0.25">
      <c r="A33" s="8" t="s">
        <v>8</v>
      </c>
      <c r="B33" s="1">
        <v>31</v>
      </c>
      <c r="C33" s="1">
        <v>511</v>
      </c>
      <c r="D33" s="2">
        <v>29.1</v>
      </c>
      <c r="E33" s="2">
        <f t="shared" si="0"/>
        <v>59.946000000000005</v>
      </c>
      <c r="F33" s="1"/>
      <c r="G33" s="1"/>
      <c r="H33" s="1"/>
    </row>
    <row r="34" spans="1:11" x14ac:dyDescent="0.25">
      <c r="A34" s="8" t="s">
        <v>8</v>
      </c>
      <c r="B34" s="1">
        <v>32</v>
      </c>
      <c r="C34" s="1">
        <v>507</v>
      </c>
      <c r="D34" s="2">
        <v>28.4</v>
      </c>
      <c r="E34" s="2">
        <f t="shared" si="0"/>
        <v>58.503999999999998</v>
      </c>
      <c r="F34" s="1"/>
      <c r="G34" s="1"/>
      <c r="H34" s="1"/>
    </row>
    <row r="35" spans="1:11" x14ac:dyDescent="0.25">
      <c r="A35" s="8" t="s">
        <v>8</v>
      </c>
      <c r="B35" s="1">
        <v>33</v>
      </c>
      <c r="C35" s="1">
        <v>514</v>
      </c>
      <c r="D35" s="2">
        <v>30.3</v>
      </c>
      <c r="E35" s="2">
        <f t="shared" si="0"/>
        <v>62.418000000000006</v>
      </c>
      <c r="F35" s="1"/>
      <c r="G35" s="1"/>
      <c r="H35" s="1"/>
    </row>
    <row r="36" spans="1:11" x14ac:dyDescent="0.25">
      <c r="A36" s="8" t="s">
        <v>8</v>
      </c>
      <c r="B36" s="1">
        <v>34</v>
      </c>
      <c r="C36" s="1">
        <v>514</v>
      </c>
      <c r="D36" s="2">
        <v>28.4</v>
      </c>
      <c r="E36" s="2">
        <f t="shared" si="0"/>
        <v>58.503999999999998</v>
      </c>
      <c r="F36" s="1"/>
      <c r="G36" s="1"/>
      <c r="H36" s="1"/>
    </row>
    <row r="37" spans="1:11" x14ac:dyDescent="0.25">
      <c r="A37" s="8" t="s">
        <v>9</v>
      </c>
      <c r="B37" s="1">
        <v>35</v>
      </c>
      <c r="C37" s="1">
        <v>514</v>
      </c>
      <c r="D37" s="2">
        <v>28.9</v>
      </c>
      <c r="E37" s="2">
        <f t="shared" si="0"/>
        <v>59.533999999999999</v>
      </c>
      <c r="F37" s="1"/>
      <c r="G37" s="1"/>
      <c r="H37" s="1"/>
    </row>
    <row r="38" spans="1:11" x14ac:dyDescent="0.25">
      <c r="A38" s="8" t="s">
        <v>10</v>
      </c>
      <c r="B38" s="1">
        <v>36</v>
      </c>
      <c r="C38" s="1">
        <v>507</v>
      </c>
      <c r="D38" s="2">
        <v>27.8</v>
      </c>
      <c r="E38" s="2">
        <f t="shared" si="0"/>
        <v>57.268000000000001</v>
      </c>
      <c r="F38" s="1"/>
      <c r="G38" s="1"/>
      <c r="H38" s="1"/>
    </row>
    <row r="39" spans="1:11" x14ac:dyDescent="0.25">
      <c r="A39" s="8" t="s">
        <v>10</v>
      </c>
      <c r="B39" s="1">
        <v>37</v>
      </c>
      <c r="C39" s="1">
        <v>511</v>
      </c>
      <c r="D39" s="2">
        <v>29.7</v>
      </c>
      <c r="E39" s="2">
        <f t="shared" si="0"/>
        <v>61.182000000000002</v>
      </c>
      <c r="F39" s="1"/>
      <c r="G39" s="1"/>
      <c r="H39" s="1"/>
    </row>
    <row r="40" spans="1:11" x14ac:dyDescent="0.25">
      <c r="A40" s="8" t="s">
        <v>10</v>
      </c>
      <c r="B40" s="1">
        <v>38</v>
      </c>
      <c r="C40" s="1">
        <v>514</v>
      </c>
      <c r="D40" s="2">
        <v>30.6</v>
      </c>
      <c r="E40" s="2">
        <f t="shared" si="0"/>
        <v>63.036000000000001</v>
      </c>
      <c r="F40" s="1"/>
      <c r="G40" s="1"/>
      <c r="H40" s="1"/>
    </row>
    <row r="41" spans="1:11" x14ac:dyDescent="0.25">
      <c r="A41" s="8" t="s">
        <v>10</v>
      </c>
      <c r="B41" s="1">
        <v>39</v>
      </c>
      <c r="C41" s="1">
        <v>511</v>
      </c>
      <c r="D41" s="2">
        <v>33</v>
      </c>
      <c r="E41" s="2">
        <f t="shared" si="0"/>
        <v>67.98</v>
      </c>
      <c r="F41" s="1"/>
      <c r="G41" s="1"/>
      <c r="H41" s="1"/>
    </row>
    <row r="42" spans="1:11" x14ac:dyDescent="0.25">
      <c r="A42" s="8" t="s">
        <v>11</v>
      </c>
      <c r="B42" s="1">
        <v>40</v>
      </c>
      <c r="C42" s="1">
        <v>521</v>
      </c>
      <c r="D42" s="2">
        <v>27.6</v>
      </c>
      <c r="E42" s="2">
        <f t="shared" si="0"/>
        <v>56.856000000000002</v>
      </c>
      <c r="F42" s="1"/>
      <c r="G42" s="1"/>
      <c r="H42" s="1"/>
    </row>
    <row r="43" spans="1:11" x14ac:dyDescent="0.25">
      <c r="A43" s="8" t="s">
        <v>12</v>
      </c>
      <c r="B43" s="1">
        <v>41</v>
      </c>
      <c r="C43" s="1">
        <v>518</v>
      </c>
      <c r="D43" s="2">
        <v>29.1</v>
      </c>
      <c r="E43" s="2">
        <f t="shared" si="0"/>
        <v>59.946000000000005</v>
      </c>
      <c r="F43" s="1"/>
      <c r="G43" s="1"/>
      <c r="H43" s="1"/>
    </row>
    <row r="44" spans="1:11" x14ac:dyDescent="0.25">
      <c r="A44" s="8" t="s">
        <v>12</v>
      </c>
      <c r="B44" s="1">
        <v>42</v>
      </c>
      <c r="C44" s="1">
        <v>504</v>
      </c>
      <c r="D44" s="2">
        <v>31.1</v>
      </c>
      <c r="E44" s="2">
        <f t="shared" si="0"/>
        <v>64.066000000000003</v>
      </c>
      <c r="F44" s="1"/>
      <c r="G44" s="1"/>
      <c r="H44" s="1"/>
    </row>
    <row r="45" spans="1:11" x14ac:dyDescent="0.25">
      <c r="A45" s="8" t="s">
        <v>12</v>
      </c>
      <c r="B45" s="1">
        <v>43</v>
      </c>
      <c r="C45" s="1">
        <v>518</v>
      </c>
      <c r="D45" s="2">
        <v>29</v>
      </c>
      <c r="E45" s="2">
        <f t="shared" si="0"/>
        <v>59.74</v>
      </c>
      <c r="F45" s="1"/>
      <c r="G45" s="1"/>
      <c r="H45" s="1"/>
    </row>
    <row r="46" spans="1:11" x14ac:dyDescent="0.25">
      <c r="A46" s="8" t="s">
        <v>12</v>
      </c>
      <c r="B46" s="1">
        <v>44</v>
      </c>
      <c r="C46" s="5">
        <v>485.91549295774649</v>
      </c>
      <c r="D46" s="2">
        <v>32.9</v>
      </c>
      <c r="E46" s="2">
        <f t="shared" si="0"/>
        <v>67.774000000000001</v>
      </c>
      <c r="F46" s="1"/>
      <c r="G46" s="1"/>
      <c r="H46" s="1"/>
      <c r="K46" s="4"/>
    </row>
    <row r="47" spans="1:11" x14ac:dyDescent="0.25">
      <c r="A47" s="8" t="s">
        <v>12</v>
      </c>
      <c r="B47" s="1">
        <v>45</v>
      </c>
      <c r="C47" s="5">
        <v>535.21126760563379</v>
      </c>
      <c r="D47" s="2">
        <v>28.5</v>
      </c>
      <c r="E47" s="2">
        <f t="shared" si="0"/>
        <v>58.71</v>
      </c>
      <c r="F47" s="1"/>
      <c r="G47" s="1"/>
      <c r="H47" s="1"/>
      <c r="K47" s="4"/>
    </row>
    <row r="48" spans="1:11" x14ac:dyDescent="0.25">
      <c r="A48" s="8" t="s">
        <v>13</v>
      </c>
      <c r="B48" s="1">
        <v>46</v>
      </c>
      <c r="C48" s="5">
        <v>535.21126760563379</v>
      </c>
      <c r="D48" s="2">
        <v>29.7</v>
      </c>
      <c r="E48" s="2">
        <f t="shared" si="0"/>
        <v>61.182000000000002</v>
      </c>
      <c r="F48" s="1"/>
      <c r="G48" s="1"/>
      <c r="H48" s="1"/>
      <c r="K48" s="4"/>
    </row>
    <row r="49" spans="1:11" x14ac:dyDescent="0.25">
      <c r="A49" s="8" t="s">
        <v>14</v>
      </c>
      <c r="B49" s="1">
        <v>47</v>
      </c>
      <c r="C49" s="5">
        <v>471.83098591549293</v>
      </c>
      <c r="D49" s="2">
        <v>31.5</v>
      </c>
      <c r="E49" s="2">
        <f t="shared" si="0"/>
        <v>64.89</v>
      </c>
      <c r="F49" s="1"/>
      <c r="G49" s="1"/>
      <c r="H49" s="1"/>
      <c r="K49" s="4"/>
    </row>
    <row r="50" spans="1:11" x14ac:dyDescent="0.25">
      <c r="A50" s="8" t="s">
        <v>14</v>
      </c>
      <c r="B50" s="1">
        <v>48</v>
      </c>
      <c r="C50" s="5">
        <v>507.04225352112672</v>
      </c>
      <c r="D50" s="2">
        <v>29.8</v>
      </c>
      <c r="E50" s="2">
        <f t="shared" si="0"/>
        <v>61.388000000000005</v>
      </c>
      <c r="F50" s="1"/>
      <c r="G50" s="1"/>
      <c r="H50" s="1"/>
      <c r="K50" s="4"/>
    </row>
    <row r="51" spans="1:11" x14ac:dyDescent="0.25">
      <c r="A51" s="8" t="s">
        <v>14</v>
      </c>
      <c r="B51" s="1">
        <v>49</v>
      </c>
      <c r="C51" s="5">
        <v>542.25352112676057</v>
      </c>
      <c r="D51" s="2">
        <v>34.4</v>
      </c>
      <c r="E51" s="2">
        <f t="shared" si="0"/>
        <v>70.864000000000004</v>
      </c>
      <c r="F51" s="1"/>
      <c r="G51" s="1"/>
      <c r="H51" s="1"/>
      <c r="K51" s="4"/>
    </row>
    <row r="52" spans="1:11" x14ac:dyDescent="0.25">
      <c r="A52" s="8" t="s">
        <v>14</v>
      </c>
      <c r="B52" s="1">
        <v>50</v>
      </c>
      <c r="C52" s="5">
        <v>489.43661971830988</v>
      </c>
      <c r="D52" s="2">
        <v>26.6</v>
      </c>
      <c r="E52" s="2">
        <f t="shared" si="0"/>
        <v>54.796000000000006</v>
      </c>
      <c r="F52" s="1"/>
      <c r="G52" s="1"/>
      <c r="H52" s="1"/>
      <c r="K52" s="4"/>
    </row>
    <row r="53" spans="1:11" x14ac:dyDescent="0.25">
      <c r="A53" s="8" t="s">
        <v>14</v>
      </c>
      <c r="B53" s="1">
        <v>51</v>
      </c>
      <c r="C53" s="5">
        <v>510.56338028169012</v>
      </c>
      <c r="D53" s="2">
        <v>32.299999999999997</v>
      </c>
      <c r="E53" s="2">
        <f t="shared" si="0"/>
        <v>66.537999999999997</v>
      </c>
      <c r="F53" s="1"/>
      <c r="G53" s="1"/>
      <c r="H53" s="1"/>
      <c r="K53" s="4"/>
    </row>
    <row r="54" spans="1:11" x14ac:dyDescent="0.25">
      <c r="A54" s="8" t="s">
        <v>15</v>
      </c>
      <c r="B54" s="1">
        <v>52</v>
      </c>
      <c r="C54" s="5">
        <v>542.25352112676057</v>
      </c>
      <c r="D54" s="2">
        <v>30.1</v>
      </c>
      <c r="E54" s="2">
        <f t="shared" si="0"/>
        <v>62.006000000000007</v>
      </c>
      <c r="F54" s="1"/>
      <c r="G54" s="1"/>
      <c r="H54" s="1"/>
      <c r="K54" s="4"/>
    </row>
    <row r="55" spans="1:11" x14ac:dyDescent="0.25">
      <c r="A55" s="8" t="s">
        <v>16</v>
      </c>
      <c r="B55" s="1">
        <v>53</v>
      </c>
      <c r="C55" s="5">
        <v>496.47887323943661</v>
      </c>
      <c r="D55" s="2">
        <v>30.2</v>
      </c>
      <c r="E55" s="2">
        <f t="shared" si="0"/>
        <v>62.212000000000003</v>
      </c>
      <c r="F55" s="1"/>
      <c r="G55" s="1"/>
      <c r="H55" s="1"/>
      <c r="K55" s="4"/>
    </row>
    <row r="56" spans="1:11" x14ac:dyDescent="0.25">
      <c r="A56" s="8" t="s">
        <v>16</v>
      </c>
      <c r="B56" s="1">
        <v>54</v>
      </c>
      <c r="C56" s="5">
        <v>492.95774647887328</v>
      </c>
      <c r="D56" s="2">
        <v>32.9</v>
      </c>
      <c r="E56" s="2">
        <f t="shared" si="0"/>
        <v>67.774000000000001</v>
      </c>
      <c r="F56" s="1"/>
      <c r="G56" s="1"/>
      <c r="H56" s="1"/>
      <c r="K56" s="4"/>
    </row>
    <row r="57" spans="1:11" x14ac:dyDescent="0.25">
      <c r="A57" s="8" t="s">
        <v>16</v>
      </c>
      <c r="B57" s="1">
        <v>55</v>
      </c>
      <c r="C57" s="5">
        <v>503.52112676056339</v>
      </c>
      <c r="D57" s="2">
        <v>29.5</v>
      </c>
      <c r="E57" s="2">
        <f t="shared" si="0"/>
        <v>60.77</v>
      </c>
      <c r="F57" s="1"/>
      <c r="G57" s="1"/>
      <c r="H57" s="1"/>
      <c r="K57" s="4"/>
    </row>
    <row r="58" spans="1:11" x14ac:dyDescent="0.25">
      <c r="A58" s="8" t="s">
        <v>16</v>
      </c>
      <c r="B58" s="1">
        <v>56</v>
      </c>
      <c r="C58" s="5">
        <v>528.16901408450701</v>
      </c>
      <c r="D58" s="2">
        <v>28.5</v>
      </c>
      <c r="E58" s="2">
        <f t="shared" si="0"/>
        <v>58.71</v>
      </c>
      <c r="F58" s="1"/>
      <c r="G58" s="1"/>
      <c r="H58" s="1"/>
      <c r="K58" s="4"/>
    </row>
    <row r="59" spans="1:11" x14ac:dyDescent="0.25">
      <c r="A59" s="8" t="s">
        <v>17</v>
      </c>
      <c r="B59" s="1">
        <v>57</v>
      </c>
      <c r="C59" s="5">
        <v>507.04225352112672</v>
      </c>
      <c r="D59" s="2">
        <v>32.4</v>
      </c>
      <c r="E59" s="2">
        <f t="shared" si="0"/>
        <v>66.744</v>
      </c>
      <c r="F59" s="1"/>
      <c r="G59" s="1"/>
      <c r="H59" s="1"/>
      <c r="K59" s="4"/>
    </row>
    <row r="60" spans="1:11" x14ac:dyDescent="0.25">
      <c r="A60" s="8" t="s">
        <v>18</v>
      </c>
      <c r="B60" s="1">
        <v>58</v>
      </c>
      <c r="C60" s="5">
        <v>521.12676056338023</v>
      </c>
      <c r="D60" s="2">
        <v>32.1</v>
      </c>
      <c r="E60" s="2">
        <f t="shared" si="0"/>
        <v>66.126000000000005</v>
      </c>
      <c r="F60" s="1"/>
      <c r="G60" s="1"/>
      <c r="H60" s="1"/>
      <c r="K60" s="4"/>
    </row>
    <row r="61" spans="1:11" x14ac:dyDescent="0.25">
      <c r="A61" s="8" t="s">
        <v>18</v>
      </c>
      <c r="B61" s="1">
        <v>59</v>
      </c>
      <c r="C61" s="5">
        <v>521.12676056338023</v>
      </c>
      <c r="D61" s="2">
        <v>30.9</v>
      </c>
      <c r="E61" s="2">
        <f t="shared" si="0"/>
        <v>63.653999999999996</v>
      </c>
      <c r="F61" s="1"/>
      <c r="G61" s="1"/>
      <c r="H61" s="1"/>
      <c r="K61" s="4"/>
    </row>
    <row r="62" spans="1:11" x14ac:dyDescent="0.25">
      <c r="A62" s="8" t="s">
        <v>18</v>
      </c>
      <c r="B62" s="1">
        <v>60</v>
      </c>
      <c r="C62" s="5">
        <v>524.68309859154931</v>
      </c>
      <c r="D62" s="2">
        <v>33.1</v>
      </c>
      <c r="E62" s="2">
        <f t="shared" si="0"/>
        <v>68.186000000000007</v>
      </c>
      <c r="F62" s="1"/>
      <c r="G62" s="1"/>
      <c r="H62" s="1"/>
      <c r="K62" s="4"/>
    </row>
    <row r="63" spans="1:11" x14ac:dyDescent="0.25">
      <c r="A63" s="8" t="s">
        <v>18</v>
      </c>
      <c r="B63" s="1">
        <v>61</v>
      </c>
      <c r="C63" s="5">
        <v>531.69014084507035</v>
      </c>
      <c r="D63" s="2">
        <v>29.9</v>
      </c>
      <c r="E63" s="2">
        <f t="shared" si="0"/>
        <v>61.594000000000001</v>
      </c>
      <c r="F63" s="1"/>
      <c r="G63" s="1"/>
      <c r="H63" s="1"/>
      <c r="K63" s="4"/>
    </row>
    <row r="64" spans="1:11" x14ac:dyDescent="0.25">
      <c r="A64" s="8" t="s">
        <v>19</v>
      </c>
      <c r="B64" s="1">
        <v>62</v>
      </c>
      <c r="C64" s="5">
        <v>524.64788732394368</v>
      </c>
      <c r="D64" s="2">
        <v>27</v>
      </c>
      <c r="E64" s="2">
        <f t="shared" si="0"/>
        <v>55.620000000000005</v>
      </c>
      <c r="F64" s="1"/>
      <c r="G64" s="1"/>
      <c r="H64" s="1"/>
      <c r="K64" s="4"/>
    </row>
    <row r="65" spans="1:11" x14ac:dyDescent="0.25">
      <c r="A65" s="8" t="s">
        <v>20</v>
      </c>
      <c r="B65" s="1">
        <v>63</v>
      </c>
      <c r="C65" s="5">
        <v>524.68309859154931</v>
      </c>
      <c r="D65" s="2">
        <v>34.5</v>
      </c>
      <c r="E65" s="2">
        <f t="shared" si="0"/>
        <v>71.070000000000007</v>
      </c>
      <c r="F65" s="1"/>
      <c r="G65" s="1"/>
      <c r="H65" s="1"/>
      <c r="K65" s="4"/>
    </row>
    <row r="66" spans="1:11" x14ac:dyDescent="0.25">
      <c r="A66" s="8" t="s">
        <v>20</v>
      </c>
      <c r="B66" s="1">
        <v>64</v>
      </c>
      <c r="C66" s="5">
        <v>492.95774647887328</v>
      </c>
      <c r="D66" s="2">
        <v>31.1</v>
      </c>
      <c r="E66" s="2">
        <f t="shared" si="0"/>
        <v>64.066000000000003</v>
      </c>
      <c r="F66" s="1"/>
      <c r="G66" s="1"/>
      <c r="H66" s="1"/>
      <c r="K66" s="4"/>
    </row>
    <row r="67" spans="1:11" x14ac:dyDescent="0.25">
      <c r="A67" s="8" t="s">
        <v>20</v>
      </c>
      <c r="B67" s="1">
        <v>65</v>
      </c>
      <c r="C67" s="5">
        <v>510.56338028169012</v>
      </c>
      <c r="D67" s="2">
        <v>32.5</v>
      </c>
      <c r="E67" s="2">
        <f t="shared" si="0"/>
        <v>66.95</v>
      </c>
      <c r="F67" s="1"/>
      <c r="G67" s="1"/>
      <c r="H67" s="1"/>
      <c r="K67" s="4"/>
    </row>
    <row r="68" spans="1:11" x14ac:dyDescent="0.25">
      <c r="A68" s="8" t="s">
        <v>20</v>
      </c>
      <c r="B68" s="1">
        <v>66</v>
      </c>
      <c r="C68" s="5">
        <v>517.6056338028169</v>
      </c>
      <c r="D68" s="2">
        <v>34.200000000000003</v>
      </c>
      <c r="E68" s="2">
        <f t="shared" ref="E68:E79" si="1">D68*2.06</f>
        <v>70.452000000000012</v>
      </c>
      <c r="F68" s="1"/>
      <c r="G68" s="1"/>
      <c r="H68" s="1"/>
      <c r="K68" s="4"/>
    </row>
    <row r="69" spans="1:11" x14ac:dyDescent="0.25">
      <c r="A69" s="8" t="s">
        <v>20</v>
      </c>
      <c r="B69" s="1">
        <v>67</v>
      </c>
      <c r="C69" s="5">
        <v>489.43661971830988</v>
      </c>
      <c r="D69" s="2">
        <v>29.8</v>
      </c>
      <c r="E69" s="2">
        <f t="shared" si="1"/>
        <v>61.388000000000005</v>
      </c>
      <c r="F69" s="1"/>
      <c r="G69" s="1"/>
      <c r="H69" s="1"/>
      <c r="K69" s="4"/>
    </row>
    <row r="70" spans="1:11" x14ac:dyDescent="0.25">
      <c r="A70" s="8" t="s">
        <v>21</v>
      </c>
      <c r="B70" s="1">
        <v>68</v>
      </c>
      <c r="C70" s="5">
        <v>542.28873239436609</v>
      </c>
      <c r="D70" s="2">
        <v>27.1</v>
      </c>
      <c r="E70" s="2">
        <f t="shared" si="1"/>
        <v>55.826000000000008</v>
      </c>
      <c r="F70" s="1"/>
      <c r="G70" s="1"/>
      <c r="H70" s="1"/>
      <c r="K70" s="4"/>
    </row>
    <row r="71" spans="1:11" x14ac:dyDescent="0.25">
      <c r="A71" s="8" t="s">
        <v>22</v>
      </c>
      <c r="B71" s="1">
        <v>69</v>
      </c>
      <c r="C71" s="5">
        <v>549.33098591549299</v>
      </c>
      <c r="D71" s="2">
        <v>29.3</v>
      </c>
      <c r="E71" s="2">
        <f t="shared" si="1"/>
        <v>60.358000000000004</v>
      </c>
      <c r="F71" s="1"/>
      <c r="G71" s="1"/>
      <c r="H71" s="1"/>
      <c r="K71" s="4"/>
    </row>
    <row r="72" spans="1:11" x14ac:dyDescent="0.25">
      <c r="A72" s="8" t="s">
        <v>22</v>
      </c>
      <c r="B72" s="1">
        <v>70</v>
      </c>
      <c r="C72" s="5">
        <v>468.30985915492954</v>
      </c>
      <c r="D72" s="2">
        <v>31.3</v>
      </c>
      <c r="E72" s="2">
        <f t="shared" si="1"/>
        <v>64.478000000000009</v>
      </c>
      <c r="F72" s="1"/>
      <c r="G72" s="1"/>
      <c r="H72" s="1"/>
      <c r="K72" s="4"/>
    </row>
    <row r="73" spans="1:11" x14ac:dyDescent="0.25">
      <c r="A73" s="8" t="s">
        <v>22</v>
      </c>
      <c r="B73" s="1">
        <v>71</v>
      </c>
      <c r="C73" s="5">
        <v>524.64788732394368</v>
      </c>
      <c r="D73" s="2">
        <v>31.3</v>
      </c>
      <c r="E73" s="2">
        <f t="shared" si="1"/>
        <v>64.478000000000009</v>
      </c>
      <c r="F73" s="1"/>
      <c r="G73" s="1"/>
      <c r="H73" s="1"/>
      <c r="K73" s="4"/>
    </row>
    <row r="74" spans="1:11" x14ac:dyDescent="0.25">
      <c r="A74" s="8" t="s">
        <v>22</v>
      </c>
      <c r="B74" s="1">
        <v>72</v>
      </c>
      <c r="C74" s="5">
        <v>507.04225352112672</v>
      </c>
      <c r="D74" s="2">
        <v>33.200000000000003</v>
      </c>
      <c r="E74" s="2">
        <f t="shared" si="1"/>
        <v>68.39200000000001</v>
      </c>
      <c r="F74" s="1"/>
      <c r="G74" s="1"/>
      <c r="H74" s="1"/>
      <c r="K74" s="4"/>
    </row>
    <row r="75" spans="1:11" x14ac:dyDescent="0.25">
      <c r="A75" s="8" t="s">
        <v>22</v>
      </c>
      <c r="B75" s="1">
        <v>73</v>
      </c>
      <c r="C75" s="5">
        <v>517.64084507042253</v>
      </c>
      <c r="D75" s="2">
        <v>27.9</v>
      </c>
      <c r="E75" s="2">
        <f t="shared" si="1"/>
        <v>57.473999999999997</v>
      </c>
      <c r="F75" s="1"/>
      <c r="G75" s="1"/>
      <c r="H75" s="1"/>
      <c r="K75" s="4"/>
    </row>
    <row r="76" spans="1:11" x14ac:dyDescent="0.25">
      <c r="A76" s="8" t="s">
        <v>23</v>
      </c>
      <c r="B76" s="1">
        <v>74</v>
      </c>
      <c r="C76" s="5">
        <v>517.6056338028169</v>
      </c>
      <c r="D76" s="2">
        <v>28.6</v>
      </c>
      <c r="E76" s="2">
        <f t="shared" si="1"/>
        <v>58.916000000000004</v>
      </c>
      <c r="F76" s="1"/>
      <c r="G76" s="1"/>
      <c r="H76" s="1"/>
      <c r="K76" s="4"/>
    </row>
    <row r="77" spans="1:11" x14ac:dyDescent="0.25">
      <c r="A77" s="8" t="s">
        <v>24</v>
      </c>
      <c r="B77" s="1">
        <v>75</v>
      </c>
      <c r="C77" s="5">
        <v>507.04225352112672</v>
      </c>
      <c r="D77" s="2">
        <v>33.5</v>
      </c>
      <c r="E77" s="2">
        <f t="shared" si="1"/>
        <v>69.010000000000005</v>
      </c>
      <c r="F77" s="1"/>
      <c r="G77" s="1"/>
      <c r="H77" s="1"/>
      <c r="K77" s="4"/>
    </row>
    <row r="78" spans="1:11" x14ac:dyDescent="0.25">
      <c r="A78" s="8" t="s">
        <v>24</v>
      </c>
      <c r="B78" s="1">
        <v>76</v>
      </c>
      <c r="C78" s="5">
        <v>503.52112676056339</v>
      </c>
      <c r="D78" s="2">
        <v>30.6</v>
      </c>
      <c r="E78" s="2">
        <f t="shared" si="1"/>
        <v>63.036000000000001</v>
      </c>
      <c r="F78" s="1"/>
      <c r="G78" s="1"/>
      <c r="H78" s="1"/>
      <c r="K78" s="4"/>
    </row>
    <row r="79" spans="1:11" x14ac:dyDescent="0.25">
      <c r="A79" s="8" t="s">
        <v>24</v>
      </c>
      <c r="B79" s="1">
        <v>77</v>
      </c>
      <c r="C79" s="1">
        <v>521</v>
      </c>
      <c r="D79" s="2">
        <v>31.8</v>
      </c>
      <c r="E79" s="2">
        <f t="shared" si="1"/>
        <v>65.50800000000001</v>
      </c>
      <c r="F79" s="1"/>
      <c r="G79" s="1"/>
      <c r="H79" s="1"/>
      <c r="K79" s="4"/>
    </row>
    <row r="80" spans="1:11" x14ac:dyDescent="0.25">
      <c r="B80" s="1"/>
      <c r="H80" s="1"/>
    </row>
    <row r="81" spans="8:8" x14ac:dyDescent="0.25">
      <c r="H81" s="1"/>
    </row>
    <row r="82" spans="8:8" x14ac:dyDescent="0.25">
      <c r="H82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2025-06-14T04:49:21Z</dcterms:created>
  <dcterms:modified xsi:type="dcterms:W3CDTF">2025-07-05T19:23:14Z</dcterms:modified>
</cp:coreProperties>
</file>