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NC_SNH_PE\NC_SNH_PE_VTI\"/>
    </mc:Choice>
  </mc:AlternateContent>
  <xr:revisionPtr revIDLastSave="0" documentId="13_ncr:1_{AA2EE279-7224-4779-8A12-D3F39D23D2D5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2" l="1"/>
  <c r="E58" i="2"/>
  <c r="E57" i="2"/>
  <c r="E56" i="2"/>
  <c r="E55" i="2"/>
  <c r="E54" i="2"/>
  <c r="E53" i="2"/>
  <c r="E52" i="2"/>
  <c r="E51" i="2"/>
  <c r="E50" i="2"/>
  <c r="C50" i="2"/>
  <c r="E49" i="2"/>
  <c r="E48" i="2"/>
  <c r="E47" i="2"/>
  <c r="E46" i="2"/>
  <c r="E45" i="2"/>
  <c r="E44" i="2"/>
  <c r="E43" i="2"/>
  <c r="E42" i="2"/>
  <c r="D41" i="2"/>
  <c r="E41" i="2" s="1"/>
  <c r="C41" i="2"/>
  <c r="E40" i="2"/>
  <c r="E39" i="2"/>
  <c r="E38" i="2"/>
  <c r="E37" i="2"/>
  <c r="E36" i="2"/>
  <c r="C36" i="2"/>
  <c r="E35" i="2"/>
  <c r="E34" i="2"/>
  <c r="E33" i="2"/>
  <c r="E32" i="2"/>
  <c r="E31" i="2"/>
  <c r="C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C17" i="2"/>
  <c r="E16" i="2"/>
  <c r="E15" i="2"/>
  <c r="E14" i="2"/>
  <c r="E13" i="2"/>
  <c r="E12" i="2"/>
  <c r="C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<sst xmlns="http://schemas.openxmlformats.org/spreadsheetml/2006/main" count="63" uniqueCount="26">
  <si>
    <t>Frames</t>
  </si>
  <si>
    <t>NC_SNH_PE</t>
  </si>
  <si>
    <t>NC_SNH_PE_0199</t>
  </si>
  <si>
    <t>NC_SNH_PE_0200</t>
  </si>
  <si>
    <t>NC_SNH_PE_0200 and NC_SNH_PE_0201</t>
  </si>
  <si>
    <t>NC_SNH_PE_0201</t>
  </si>
  <si>
    <t>NC_SNH_PE_0201 and NC_SNH_PE_0202</t>
  </si>
  <si>
    <t xml:space="preserve"> NC_SNH_PE_0202</t>
  </si>
  <si>
    <t>NC_SNH_PE_0203</t>
  </si>
  <si>
    <t>NC_SNH_PE_0204</t>
  </si>
  <si>
    <t>NC_SNH_PE_0204 and NC_SNH_PE_0205</t>
  </si>
  <si>
    <t>NC_SNH_PE_0205</t>
  </si>
  <si>
    <t>NC_SNH_PE_0205 and NC_SNH_PE_0206</t>
  </si>
  <si>
    <t>NC_SNH_PE_0206</t>
  </si>
  <si>
    <t>NC_SNH_PE_0206 and NC_SNH_PE_0207</t>
  </si>
  <si>
    <t>NC_SNH_PE_0207</t>
  </si>
  <si>
    <t>NC_SNH_PE_0208</t>
  </si>
  <si>
    <t>NC_SNH_PE_0208 and NC_SNH_PE_0209</t>
  </si>
  <si>
    <t>NC_SNH_PE_0209</t>
  </si>
  <si>
    <t>NC_SNH_PE_0209 and NC_SNH_PE_0210</t>
  </si>
  <si>
    <t>NC_SNH_PE_0210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</si>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</sst>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3A19-ED3A-41F8-B31F-6F8BA00E139A}">
  <dimension ref="A1:H61"/>
  <sheetViews>
    <sheetView tabSelected="1" topLeftCell="A58" zoomScale="190" zoomScaleNormal="190" workbookViewId="0">
      <selection activeCell="A9" sqref="A9"/>
    </sheetView>
  </sheetViews>
  <sheetFormatPr defaultRowHeight="14.4" x14ac:dyDescent="0.3"/>
  <cols>
    <col min="1" max="1" width="40.6640625" style="10" customWidth="1"/>
    <col min="2" max="2" width="12.77734375" style="6" customWidth="1"/>
    <col min="3" max="5" width="8.88671875" style="6"/>
    <col min="7" max="7" width="26.44140625" customWidth="1"/>
  </cols>
  <sheetData>
    <row r="1" spans="1:8" x14ac:dyDescent="0.3">
      <c r="A1" s="3" t="s">
        <v>1</v>
      </c>
      <c r="B1" s="3"/>
      <c r="C1" s="4" t="s">
        <v>21</v>
      </c>
      <c r="D1" s="4"/>
      <c r="E1" s="4"/>
      <c r="F1" s="2"/>
      <c r="G1" s="2"/>
      <c r="H1" s="2"/>
    </row>
    <row r="2" spans="1:8" x14ac:dyDescent="0.3">
      <c r="A2" s="8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22</v>
      </c>
      <c r="C3" s="4" t="s">
        <v>23</v>
      </c>
      <c r="D3" s="4" t="s">
        <v>24</v>
      </c>
      <c r="E3" s="4" t="s">
        <v>25</v>
      </c>
      <c r="F3" s="3"/>
      <c r="G3" s="3"/>
      <c r="H3" s="3"/>
    </row>
    <row r="4" spans="1:8" x14ac:dyDescent="0.3">
      <c r="A4" s="9" t="s">
        <v>2</v>
      </c>
      <c r="B4" s="5">
        <v>1</v>
      </c>
      <c r="C4" s="5">
        <v>623</v>
      </c>
      <c r="D4" s="5">
        <v>27.4</v>
      </c>
      <c r="E4" s="7">
        <f t="shared" ref="E4:E59" si="0">D4*4.87</f>
        <v>133.43799999999999</v>
      </c>
      <c r="F4" s="1"/>
      <c r="G4" s="1"/>
      <c r="H4" s="1"/>
    </row>
    <row r="5" spans="1:8" x14ac:dyDescent="0.3">
      <c r="A5" s="9" t="s">
        <v>2</v>
      </c>
      <c r="B5" s="5">
        <v>2</v>
      </c>
      <c r="C5" s="5">
        <v>637</v>
      </c>
      <c r="D5" s="5">
        <v>26.9</v>
      </c>
      <c r="E5" s="7">
        <f t="shared" si="0"/>
        <v>131.00299999999999</v>
      </c>
      <c r="F5" s="1"/>
      <c r="G5" s="1"/>
      <c r="H5" s="1"/>
    </row>
    <row r="6" spans="1:8" x14ac:dyDescent="0.3">
      <c r="A6" s="9" t="s">
        <v>2</v>
      </c>
      <c r="B6" s="5">
        <v>3</v>
      </c>
      <c r="C6" s="5">
        <v>627</v>
      </c>
      <c r="D6" s="5">
        <v>30.7</v>
      </c>
      <c r="E6" s="7">
        <f t="shared" si="0"/>
        <v>149.50899999999999</v>
      </c>
      <c r="F6" s="1"/>
      <c r="G6" s="1"/>
      <c r="H6" s="1"/>
    </row>
    <row r="7" spans="1:8" x14ac:dyDescent="0.3">
      <c r="A7" s="9" t="s">
        <v>2</v>
      </c>
      <c r="B7" s="5">
        <v>4</v>
      </c>
      <c r="C7" s="5">
        <v>634</v>
      </c>
      <c r="D7" s="5">
        <v>29.3</v>
      </c>
      <c r="E7" s="7">
        <f t="shared" si="0"/>
        <v>142.691</v>
      </c>
      <c r="F7" s="1"/>
      <c r="G7" s="1"/>
      <c r="H7" s="1"/>
    </row>
    <row r="8" spans="1:8" x14ac:dyDescent="0.3">
      <c r="A8" s="9" t="s">
        <v>3</v>
      </c>
      <c r="B8" s="5">
        <v>5</v>
      </c>
      <c r="C8" s="5">
        <v>630</v>
      </c>
      <c r="D8" s="5">
        <v>28.3</v>
      </c>
      <c r="E8" s="7">
        <f t="shared" si="0"/>
        <v>137.821</v>
      </c>
      <c r="F8" s="1"/>
      <c r="G8" s="1"/>
      <c r="H8" s="1"/>
    </row>
    <row r="9" spans="1:8" x14ac:dyDescent="0.3">
      <c r="A9" s="9" t="s">
        <v>3</v>
      </c>
      <c r="B9" s="5">
        <f>B8+1</f>
        <v>6</v>
      </c>
      <c r="C9" s="5">
        <v>634</v>
      </c>
      <c r="D9" s="5">
        <v>26.3</v>
      </c>
      <c r="E9" s="7">
        <f t="shared" si="0"/>
        <v>128.08100000000002</v>
      </c>
      <c r="F9" s="1"/>
      <c r="G9" s="1"/>
      <c r="H9" s="1"/>
    </row>
    <row r="10" spans="1:8" x14ac:dyDescent="0.3">
      <c r="A10" s="9" t="s">
        <v>3</v>
      </c>
      <c r="B10" s="5">
        <v>7</v>
      </c>
      <c r="C10" s="5">
        <v>630</v>
      </c>
      <c r="D10" s="5">
        <v>28.3</v>
      </c>
      <c r="E10" s="7">
        <f t="shared" si="0"/>
        <v>137.821</v>
      </c>
      <c r="F10" s="1"/>
      <c r="G10" s="1"/>
      <c r="H10" s="1"/>
    </row>
    <row r="11" spans="1:8" x14ac:dyDescent="0.3">
      <c r="A11" s="9" t="s">
        <v>3</v>
      </c>
      <c r="B11" s="5">
        <v>8</v>
      </c>
      <c r="C11" s="5">
        <v>630</v>
      </c>
      <c r="D11" s="5">
        <v>30.1</v>
      </c>
      <c r="E11" s="7">
        <f t="shared" si="0"/>
        <v>146.58700000000002</v>
      </c>
      <c r="F11" s="1"/>
      <c r="G11" s="1"/>
      <c r="H11" s="1"/>
    </row>
    <row r="12" spans="1:8" x14ac:dyDescent="0.3">
      <c r="A12" s="9" t="s">
        <v>4</v>
      </c>
      <c r="B12" s="5">
        <v>9</v>
      </c>
      <c r="C12" s="5">
        <f>415+211</f>
        <v>626</v>
      </c>
      <c r="D12" s="5">
        <v>26.8</v>
      </c>
      <c r="E12" s="7">
        <f t="shared" si="0"/>
        <v>130.51600000000002</v>
      </c>
      <c r="F12" s="1"/>
      <c r="G12" s="1"/>
      <c r="H12" s="1"/>
    </row>
    <row r="13" spans="1:8" x14ac:dyDescent="0.3">
      <c r="A13" s="9" t="s">
        <v>5</v>
      </c>
      <c r="B13" s="5">
        <v>10</v>
      </c>
      <c r="C13" s="5">
        <v>634</v>
      </c>
      <c r="D13" s="5">
        <v>29.9</v>
      </c>
      <c r="E13" s="7">
        <f t="shared" si="0"/>
        <v>145.613</v>
      </c>
      <c r="F13" s="1"/>
      <c r="G13" s="1"/>
      <c r="H13" s="1"/>
    </row>
    <row r="14" spans="1:8" x14ac:dyDescent="0.3">
      <c r="A14" s="9" t="s">
        <v>5</v>
      </c>
      <c r="B14" s="5">
        <v>11</v>
      </c>
      <c r="C14" s="5">
        <v>627</v>
      </c>
      <c r="D14" s="5">
        <v>26.4</v>
      </c>
      <c r="E14" s="7">
        <f t="shared" si="0"/>
        <v>128.56799999999998</v>
      </c>
      <c r="F14" s="1"/>
      <c r="G14" s="1"/>
      <c r="H14" s="1"/>
    </row>
    <row r="15" spans="1:8" x14ac:dyDescent="0.3">
      <c r="A15" s="9" t="s">
        <v>5</v>
      </c>
      <c r="B15" s="5">
        <v>12</v>
      </c>
      <c r="C15" s="5">
        <v>637</v>
      </c>
      <c r="D15" s="5">
        <v>25.7</v>
      </c>
      <c r="E15" s="7">
        <f t="shared" si="0"/>
        <v>125.15900000000001</v>
      </c>
      <c r="F15" s="1"/>
      <c r="G15" s="1"/>
      <c r="H15" s="1"/>
    </row>
    <row r="16" spans="1:8" x14ac:dyDescent="0.3">
      <c r="A16" s="9" t="s">
        <v>5</v>
      </c>
      <c r="B16" s="5">
        <v>13</v>
      </c>
      <c r="C16" s="5">
        <v>620</v>
      </c>
      <c r="D16" s="5">
        <v>26.3</v>
      </c>
      <c r="E16" s="7">
        <f t="shared" si="0"/>
        <v>128.08100000000002</v>
      </c>
      <c r="F16" s="1"/>
      <c r="G16" s="1"/>
      <c r="H16" s="1"/>
    </row>
    <row r="17" spans="1:8" x14ac:dyDescent="0.3">
      <c r="A17" s="9" t="s">
        <v>6</v>
      </c>
      <c r="B17" s="5">
        <v>14</v>
      </c>
      <c r="C17" s="5">
        <f>268+363</f>
        <v>631</v>
      </c>
      <c r="D17" s="5">
        <v>28.4</v>
      </c>
      <c r="E17" s="7">
        <f t="shared" si="0"/>
        <v>138.30799999999999</v>
      </c>
      <c r="F17" s="1"/>
      <c r="G17" s="1"/>
      <c r="H17" s="1"/>
    </row>
    <row r="18" spans="1:8" x14ac:dyDescent="0.3">
      <c r="A18" s="9" t="s">
        <v>7</v>
      </c>
      <c r="B18" s="5">
        <v>15</v>
      </c>
      <c r="C18" s="5">
        <v>637</v>
      </c>
      <c r="D18" s="5">
        <v>30.6</v>
      </c>
      <c r="E18" s="7">
        <f t="shared" si="0"/>
        <v>149.02200000000002</v>
      </c>
      <c r="F18" s="1"/>
      <c r="G18" s="1"/>
      <c r="H18" s="1"/>
    </row>
    <row r="19" spans="1:8" x14ac:dyDescent="0.3">
      <c r="A19" s="9" t="s">
        <v>7</v>
      </c>
      <c r="B19" s="5">
        <v>16</v>
      </c>
      <c r="C19" s="5">
        <v>630</v>
      </c>
      <c r="D19" s="5">
        <v>24.9</v>
      </c>
      <c r="E19" s="7">
        <f t="shared" si="0"/>
        <v>121.26299999999999</v>
      </c>
      <c r="F19" s="1"/>
      <c r="G19" s="1"/>
      <c r="H19" s="1"/>
    </row>
    <row r="20" spans="1:8" x14ac:dyDescent="0.3">
      <c r="A20" s="9" t="s">
        <v>7</v>
      </c>
      <c r="B20" s="5">
        <v>17</v>
      </c>
      <c r="C20" s="5">
        <v>627</v>
      </c>
      <c r="D20" s="5">
        <v>26.1</v>
      </c>
      <c r="E20" s="7">
        <f t="shared" si="0"/>
        <v>127.10700000000001</v>
      </c>
      <c r="F20" s="1"/>
      <c r="G20" s="1"/>
      <c r="H20" s="1"/>
    </row>
    <row r="21" spans="1:8" x14ac:dyDescent="0.3">
      <c r="A21" s="9" t="s">
        <v>7</v>
      </c>
      <c r="B21" s="5">
        <v>18</v>
      </c>
      <c r="C21" s="5">
        <v>623</v>
      </c>
      <c r="D21" s="5">
        <v>28.7</v>
      </c>
      <c r="E21" s="7">
        <f t="shared" si="0"/>
        <v>139.76900000000001</v>
      </c>
      <c r="F21" s="1"/>
      <c r="G21" s="1"/>
      <c r="H21" s="1"/>
    </row>
    <row r="22" spans="1:8" x14ac:dyDescent="0.3">
      <c r="A22" s="9" t="s">
        <v>8</v>
      </c>
      <c r="B22" s="5">
        <v>19</v>
      </c>
      <c r="C22" s="5">
        <v>637</v>
      </c>
      <c r="D22" s="5">
        <v>27.4</v>
      </c>
      <c r="E22" s="7">
        <f t="shared" si="0"/>
        <v>133.43799999999999</v>
      </c>
      <c r="F22" s="1"/>
      <c r="G22" s="1"/>
      <c r="H22" s="1"/>
    </row>
    <row r="23" spans="1:8" x14ac:dyDescent="0.3">
      <c r="A23" s="9" t="s">
        <v>8</v>
      </c>
      <c r="B23" s="5">
        <v>20</v>
      </c>
      <c r="C23" s="5">
        <v>634</v>
      </c>
      <c r="D23" s="5">
        <v>25.9</v>
      </c>
      <c r="E23" s="7">
        <f t="shared" si="0"/>
        <v>126.133</v>
      </c>
      <c r="F23" s="1"/>
      <c r="G23" s="1"/>
      <c r="H23" s="1"/>
    </row>
    <row r="24" spans="1:8" x14ac:dyDescent="0.3">
      <c r="A24" s="9" t="s">
        <v>8</v>
      </c>
      <c r="B24" s="5">
        <v>21</v>
      </c>
      <c r="C24" s="5">
        <v>627</v>
      </c>
      <c r="D24" s="5">
        <v>26.3</v>
      </c>
      <c r="E24" s="7">
        <f t="shared" si="0"/>
        <v>128.08100000000002</v>
      </c>
      <c r="F24" s="1"/>
      <c r="G24" s="1"/>
      <c r="H24" s="1"/>
    </row>
    <row r="25" spans="1:8" x14ac:dyDescent="0.3">
      <c r="A25" s="9" t="s">
        <v>8</v>
      </c>
      <c r="B25" s="5">
        <v>22</v>
      </c>
      <c r="C25" s="5">
        <v>627</v>
      </c>
      <c r="D25" s="5">
        <v>29.5</v>
      </c>
      <c r="E25" s="7">
        <f t="shared" si="0"/>
        <v>143.66499999999999</v>
      </c>
      <c r="F25" s="1"/>
      <c r="G25" s="1"/>
      <c r="H25" s="1"/>
    </row>
    <row r="26" spans="1:8" x14ac:dyDescent="0.3">
      <c r="A26" s="9" t="s">
        <v>8</v>
      </c>
      <c r="B26" s="5">
        <v>23</v>
      </c>
      <c r="C26" s="5">
        <v>648</v>
      </c>
      <c r="D26" s="5">
        <v>27.2</v>
      </c>
      <c r="E26" s="7">
        <f t="shared" si="0"/>
        <v>132.464</v>
      </c>
      <c r="F26" s="1"/>
      <c r="G26" s="1"/>
      <c r="H26" s="1"/>
    </row>
    <row r="27" spans="1:8" x14ac:dyDescent="0.3">
      <c r="A27" s="9" t="s">
        <v>9</v>
      </c>
      <c r="B27" s="5">
        <v>24</v>
      </c>
      <c r="C27" s="5">
        <v>630</v>
      </c>
      <c r="D27" s="5">
        <v>24.5</v>
      </c>
      <c r="E27" s="7">
        <f t="shared" si="0"/>
        <v>119.315</v>
      </c>
      <c r="F27" s="1"/>
      <c r="G27" s="1"/>
      <c r="H27" s="1"/>
    </row>
    <row r="28" spans="1:8" x14ac:dyDescent="0.3">
      <c r="A28" s="9" t="s">
        <v>9</v>
      </c>
      <c r="B28" s="5">
        <v>25</v>
      </c>
      <c r="C28" s="5">
        <v>623</v>
      </c>
      <c r="D28" s="5">
        <v>26</v>
      </c>
      <c r="E28" s="7">
        <f t="shared" si="0"/>
        <v>126.62</v>
      </c>
      <c r="F28" s="1"/>
      <c r="G28" s="1"/>
      <c r="H28" s="1"/>
    </row>
    <row r="29" spans="1:8" x14ac:dyDescent="0.3">
      <c r="A29" s="9" t="s">
        <v>9</v>
      </c>
      <c r="B29" s="5">
        <v>26</v>
      </c>
      <c r="C29" s="5">
        <v>627</v>
      </c>
      <c r="D29" s="5">
        <v>26</v>
      </c>
      <c r="E29" s="7">
        <f t="shared" si="0"/>
        <v>126.62</v>
      </c>
      <c r="F29" s="1"/>
      <c r="G29" s="1"/>
      <c r="H29" s="1"/>
    </row>
    <row r="30" spans="1:8" x14ac:dyDescent="0.3">
      <c r="A30" s="9" t="s">
        <v>9</v>
      </c>
      <c r="B30" s="5">
        <v>27</v>
      </c>
      <c r="C30" s="5">
        <v>630</v>
      </c>
      <c r="D30" s="5">
        <v>28.1</v>
      </c>
      <c r="E30" s="7">
        <f t="shared" si="0"/>
        <v>136.84700000000001</v>
      </c>
      <c r="F30" s="1"/>
      <c r="G30" s="1"/>
      <c r="H30" s="1"/>
    </row>
    <row r="31" spans="1:8" x14ac:dyDescent="0.3">
      <c r="A31" s="9" t="s">
        <v>10</v>
      </c>
      <c r="B31" s="5">
        <v>28</v>
      </c>
      <c r="C31" s="5">
        <f>465+169</f>
        <v>634</v>
      </c>
      <c r="D31" s="5">
        <v>25.8</v>
      </c>
      <c r="E31" s="7">
        <f t="shared" si="0"/>
        <v>125.646</v>
      </c>
      <c r="F31" s="1"/>
      <c r="G31" s="1"/>
      <c r="H31" s="1"/>
    </row>
    <row r="32" spans="1:8" x14ac:dyDescent="0.3">
      <c r="A32" s="9" t="s">
        <v>11</v>
      </c>
      <c r="B32" s="5">
        <v>29</v>
      </c>
      <c r="C32" s="5">
        <v>630</v>
      </c>
      <c r="D32" s="5">
        <v>25.7</v>
      </c>
      <c r="E32" s="7">
        <f t="shared" si="0"/>
        <v>125.15900000000001</v>
      </c>
      <c r="F32" s="1"/>
      <c r="G32" s="1"/>
      <c r="H32" s="1"/>
    </row>
    <row r="33" spans="1:8" x14ac:dyDescent="0.3">
      <c r="A33" s="9" t="s">
        <v>11</v>
      </c>
      <c r="B33" s="5">
        <v>30</v>
      </c>
      <c r="C33" s="5">
        <v>623</v>
      </c>
      <c r="D33" s="5">
        <v>26.7</v>
      </c>
      <c r="E33" s="7">
        <f t="shared" si="0"/>
        <v>130.029</v>
      </c>
      <c r="F33" s="1"/>
      <c r="G33" s="1"/>
      <c r="H33" s="1"/>
    </row>
    <row r="34" spans="1:8" x14ac:dyDescent="0.3">
      <c r="A34" s="9" t="s">
        <v>11</v>
      </c>
      <c r="B34" s="5">
        <v>31</v>
      </c>
      <c r="C34" s="5">
        <v>630</v>
      </c>
      <c r="D34" s="5">
        <v>26.6</v>
      </c>
      <c r="E34" s="7">
        <f t="shared" si="0"/>
        <v>129.542</v>
      </c>
      <c r="F34" s="1"/>
      <c r="G34" s="1"/>
      <c r="H34" s="1"/>
    </row>
    <row r="35" spans="1:8" x14ac:dyDescent="0.3">
      <c r="A35" s="9" t="s">
        <v>11</v>
      </c>
      <c r="B35" s="5">
        <v>32</v>
      </c>
      <c r="C35" s="5">
        <v>630</v>
      </c>
      <c r="D35" s="5">
        <v>26.1</v>
      </c>
      <c r="E35" s="7">
        <f t="shared" si="0"/>
        <v>127.10700000000001</v>
      </c>
      <c r="F35" s="1"/>
      <c r="G35" s="1"/>
      <c r="H35" s="1"/>
    </row>
    <row r="36" spans="1:8" x14ac:dyDescent="0.3">
      <c r="A36" s="9" t="s">
        <v>12</v>
      </c>
      <c r="B36" s="5">
        <v>33</v>
      </c>
      <c r="C36" s="5">
        <f>313+303</f>
        <v>616</v>
      </c>
      <c r="D36" s="5">
        <v>25.7</v>
      </c>
      <c r="E36" s="7">
        <f t="shared" si="0"/>
        <v>125.15900000000001</v>
      </c>
      <c r="F36" s="1"/>
      <c r="G36" s="1"/>
      <c r="H36" s="1"/>
    </row>
    <row r="37" spans="1:8" x14ac:dyDescent="0.3">
      <c r="A37" s="9" t="s">
        <v>13</v>
      </c>
      <c r="B37" s="5">
        <v>34</v>
      </c>
      <c r="C37" s="5">
        <v>630</v>
      </c>
      <c r="D37" s="5">
        <v>27.3</v>
      </c>
      <c r="E37" s="7">
        <f t="shared" si="0"/>
        <v>132.95099999999999</v>
      </c>
      <c r="F37" s="1"/>
      <c r="G37" s="1"/>
      <c r="H37" s="1"/>
    </row>
    <row r="38" spans="1:8" x14ac:dyDescent="0.3">
      <c r="A38" s="9" t="s">
        <v>13</v>
      </c>
      <c r="B38" s="5">
        <v>35</v>
      </c>
      <c r="C38" s="5">
        <v>644</v>
      </c>
      <c r="D38" s="5">
        <v>27.2</v>
      </c>
      <c r="E38" s="7">
        <f t="shared" si="0"/>
        <v>132.464</v>
      </c>
      <c r="F38" s="1"/>
      <c r="G38" s="1"/>
      <c r="H38" s="1"/>
    </row>
    <row r="39" spans="1:8" x14ac:dyDescent="0.3">
      <c r="A39" s="9" t="s">
        <v>13</v>
      </c>
      <c r="B39" s="5">
        <v>36</v>
      </c>
      <c r="C39" s="5">
        <v>630</v>
      </c>
      <c r="D39" s="5">
        <v>26.5</v>
      </c>
      <c r="E39" s="7">
        <f t="shared" si="0"/>
        <v>129.05500000000001</v>
      </c>
      <c r="F39" s="1"/>
      <c r="G39" s="1"/>
      <c r="H39" s="1"/>
    </row>
    <row r="40" spans="1:8" x14ac:dyDescent="0.3">
      <c r="A40" s="9" t="s">
        <v>13</v>
      </c>
      <c r="B40" s="5">
        <v>37</v>
      </c>
      <c r="C40" s="5">
        <v>630</v>
      </c>
      <c r="D40" s="5">
        <v>24.3</v>
      </c>
      <c r="E40" s="7">
        <f t="shared" si="0"/>
        <v>118.34100000000001</v>
      </c>
      <c r="F40" s="1"/>
      <c r="G40" s="1"/>
      <c r="H40" s="1"/>
    </row>
    <row r="41" spans="1:8" x14ac:dyDescent="0.3">
      <c r="A41" s="9" t="s">
        <v>14</v>
      </c>
      <c r="B41" s="5">
        <v>38</v>
      </c>
      <c r="C41" s="5">
        <f>176+465</f>
        <v>641</v>
      </c>
      <c r="D41" s="5">
        <f>16.9+11</f>
        <v>27.9</v>
      </c>
      <c r="E41" s="7">
        <f t="shared" si="0"/>
        <v>135.87299999999999</v>
      </c>
      <c r="F41" s="1"/>
      <c r="G41" s="1"/>
      <c r="H41" s="1"/>
    </row>
    <row r="42" spans="1:8" x14ac:dyDescent="0.3">
      <c r="A42" s="9" t="s">
        <v>15</v>
      </c>
      <c r="B42" s="5">
        <v>39</v>
      </c>
      <c r="C42" s="5">
        <v>641</v>
      </c>
      <c r="D42" s="5">
        <v>25.9</v>
      </c>
      <c r="E42" s="7">
        <f t="shared" si="0"/>
        <v>126.133</v>
      </c>
      <c r="F42" s="1"/>
      <c r="G42" s="1"/>
      <c r="H42" s="1"/>
    </row>
    <row r="43" spans="1:8" x14ac:dyDescent="0.3">
      <c r="A43" s="9" t="s">
        <v>15</v>
      </c>
      <c r="B43" s="5">
        <v>40</v>
      </c>
      <c r="C43" s="5">
        <v>623</v>
      </c>
      <c r="D43" s="5">
        <v>25.8</v>
      </c>
      <c r="E43" s="7">
        <f t="shared" si="0"/>
        <v>125.646</v>
      </c>
      <c r="F43" s="1"/>
      <c r="G43" s="1"/>
      <c r="H43" s="1"/>
    </row>
    <row r="44" spans="1:8" x14ac:dyDescent="0.3">
      <c r="A44" s="9" t="s">
        <v>15</v>
      </c>
      <c r="B44" s="5">
        <v>41</v>
      </c>
      <c r="C44" s="5">
        <v>630</v>
      </c>
      <c r="D44" s="5">
        <v>25.3</v>
      </c>
      <c r="E44" s="7">
        <f t="shared" si="0"/>
        <v>123.21100000000001</v>
      </c>
      <c r="F44" s="1"/>
      <c r="G44" s="1"/>
      <c r="H44" s="1"/>
    </row>
    <row r="45" spans="1:8" x14ac:dyDescent="0.3">
      <c r="A45" s="9" t="s">
        <v>15</v>
      </c>
      <c r="B45" s="5">
        <v>42</v>
      </c>
      <c r="C45" s="5">
        <v>641</v>
      </c>
      <c r="D45" s="5">
        <v>30.1</v>
      </c>
      <c r="E45" s="7">
        <f t="shared" si="0"/>
        <v>146.58700000000002</v>
      </c>
      <c r="F45" s="1"/>
      <c r="G45" s="1"/>
      <c r="H45" s="1"/>
    </row>
    <row r="46" spans="1:8" x14ac:dyDescent="0.3">
      <c r="A46" s="9" t="s">
        <v>16</v>
      </c>
      <c r="B46" s="5">
        <v>43</v>
      </c>
      <c r="C46" s="5">
        <v>634</v>
      </c>
      <c r="D46" s="5">
        <v>25</v>
      </c>
      <c r="E46" s="7">
        <f t="shared" si="0"/>
        <v>121.75</v>
      </c>
      <c r="F46" s="1"/>
      <c r="G46" s="1"/>
      <c r="H46" s="1"/>
    </row>
    <row r="47" spans="1:8" x14ac:dyDescent="0.3">
      <c r="A47" s="9" t="s">
        <v>16</v>
      </c>
      <c r="B47" s="5">
        <v>44</v>
      </c>
      <c r="C47" s="5">
        <v>630</v>
      </c>
      <c r="D47" s="5">
        <v>26.2</v>
      </c>
      <c r="E47" s="7">
        <f t="shared" si="0"/>
        <v>127.59399999999999</v>
      </c>
      <c r="F47" s="1"/>
      <c r="G47" s="1"/>
      <c r="H47" s="1"/>
    </row>
    <row r="48" spans="1:8" x14ac:dyDescent="0.3">
      <c r="A48" s="9" t="s">
        <v>16</v>
      </c>
      <c r="B48" s="5">
        <v>45</v>
      </c>
      <c r="C48" s="5">
        <v>627</v>
      </c>
      <c r="D48" s="5">
        <v>25.2</v>
      </c>
      <c r="E48" s="7">
        <f t="shared" si="0"/>
        <v>122.724</v>
      </c>
      <c r="F48" s="1"/>
      <c r="G48" s="1"/>
      <c r="H48" s="1"/>
    </row>
    <row r="49" spans="1:8" x14ac:dyDescent="0.3">
      <c r="A49" s="9" t="s">
        <v>16</v>
      </c>
      <c r="B49" s="5">
        <v>46</v>
      </c>
      <c r="C49" s="5">
        <v>627</v>
      </c>
      <c r="D49" s="5">
        <v>26.6</v>
      </c>
      <c r="E49" s="7">
        <f t="shared" si="0"/>
        <v>129.542</v>
      </c>
      <c r="F49" s="1"/>
      <c r="G49" s="1"/>
      <c r="H49" s="1"/>
    </row>
    <row r="50" spans="1:8" x14ac:dyDescent="0.3">
      <c r="A50" s="9" t="s">
        <v>17</v>
      </c>
      <c r="B50" s="5">
        <v>47</v>
      </c>
      <c r="C50" s="5">
        <f>486+144</f>
        <v>630</v>
      </c>
      <c r="D50" s="5">
        <v>26.2</v>
      </c>
      <c r="E50" s="7">
        <f t="shared" si="0"/>
        <v>127.59399999999999</v>
      </c>
      <c r="F50" s="1"/>
      <c r="G50" s="1"/>
      <c r="H50" s="1"/>
    </row>
    <row r="51" spans="1:8" x14ac:dyDescent="0.3">
      <c r="A51" s="9" t="s">
        <v>18</v>
      </c>
      <c r="B51" s="5">
        <v>48</v>
      </c>
      <c r="C51" s="5">
        <v>630</v>
      </c>
      <c r="D51" s="5">
        <v>24.9</v>
      </c>
      <c r="E51" s="7">
        <f t="shared" si="0"/>
        <v>121.26299999999999</v>
      </c>
      <c r="F51" s="1"/>
      <c r="G51" s="1"/>
      <c r="H51" s="1"/>
    </row>
    <row r="52" spans="1:8" x14ac:dyDescent="0.3">
      <c r="A52" s="9" t="s">
        <v>18</v>
      </c>
      <c r="B52" s="5">
        <v>49</v>
      </c>
      <c r="C52" s="5">
        <v>630</v>
      </c>
      <c r="D52" s="5">
        <v>25.8</v>
      </c>
      <c r="E52" s="7">
        <f t="shared" si="0"/>
        <v>125.646</v>
      </c>
      <c r="F52" s="1"/>
      <c r="G52" s="1"/>
      <c r="H52" s="1"/>
    </row>
    <row r="53" spans="1:8" x14ac:dyDescent="0.3">
      <c r="A53" s="9" t="s">
        <v>18</v>
      </c>
      <c r="B53" s="5">
        <v>50</v>
      </c>
      <c r="C53" s="5">
        <v>634</v>
      </c>
      <c r="D53" s="5">
        <v>27.4</v>
      </c>
      <c r="E53" s="7">
        <f t="shared" si="0"/>
        <v>133.43799999999999</v>
      </c>
      <c r="F53" s="1"/>
      <c r="G53" s="1"/>
      <c r="H53" s="1"/>
    </row>
    <row r="54" spans="1:8" x14ac:dyDescent="0.3">
      <c r="A54" s="9" t="s">
        <v>18</v>
      </c>
      <c r="B54" s="5">
        <v>51</v>
      </c>
      <c r="C54" s="5">
        <v>634</v>
      </c>
      <c r="D54" s="5">
        <v>26</v>
      </c>
      <c r="E54" s="7">
        <f t="shared" si="0"/>
        <v>126.62</v>
      </c>
      <c r="F54" s="1"/>
      <c r="G54" s="1"/>
      <c r="H54" s="1"/>
    </row>
    <row r="55" spans="1:8" x14ac:dyDescent="0.3">
      <c r="A55" s="9" t="s">
        <v>19</v>
      </c>
      <c r="B55" s="5">
        <v>52</v>
      </c>
      <c r="C55" s="5">
        <v>634</v>
      </c>
      <c r="D55" s="5">
        <v>27.8</v>
      </c>
      <c r="E55" s="7">
        <f t="shared" si="0"/>
        <v>135.386</v>
      </c>
      <c r="F55" s="1"/>
      <c r="G55" s="1"/>
      <c r="H55" s="1"/>
    </row>
    <row r="56" spans="1:8" x14ac:dyDescent="0.3">
      <c r="A56" s="9" t="s">
        <v>20</v>
      </c>
      <c r="B56" s="5">
        <v>53</v>
      </c>
      <c r="C56" s="5">
        <v>637</v>
      </c>
      <c r="D56" s="5">
        <v>24.8</v>
      </c>
      <c r="E56" s="7">
        <f t="shared" si="0"/>
        <v>120.77600000000001</v>
      </c>
      <c r="F56" s="1"/>
      <c r="G56" s="1"/>
      <c r="H56" s="1"/>
    </row>
    <row r="57" spans="1:8" x14ac:dyDescent="0.3">
      <c r="A57" s="9" t="s">
        <v>20</v>
      </c>
      <c r="B57" s="5">
        <v>54</v>
      </c>
      <c r="C57" s="5">
        <v>630</v>
      </c>
      <c r="D57" s="5">
        <v>25.4</v>
      </c>
      <c r="E57" s="7">
        <f t="shared" si="0"/>
        <v>123.69799999999999</v>
      </c>
      <c r="F57" s="1"/>
      <c r="G57" s="1"/>
      <c r="H57" s="1"/>
    </row>
    <row r="58" spans="1:8" x14ac:dyDescent="0.3">
      <c r="A58" s="9" t="s">
        <v>20</v>
      </c>
      <c r="B58" s="5">
        <v>55</v>
      </c>
      <c r="C58" s="5">
        <v>644</v>
      </c>
      <c r="D58" s="5">
        <v>26</v>
      </c>
      <c r="E58" s="7">
        <f t="shared" si="0"/>
        <v>126.62</v>
      </c>
      <c r="F58" s="1"/>
      <c r="G58" s="1"/>
      <c r="H58" s="1"/>
    </row>
    <row r="59" spans="1:8" x14ac:dyDescent="0.3">
      <c r="A59" s="9" t="s">
        <v>20</v>
      </c>
      <c r="B59" s="5">
        <v>56</v>
      </c>
      <c r="C59" s="5"/>
      <c r="D59" s="5">
        <v>22.5</v>
      </c>
      <c r="E59" s="7">
        <f t="shared" si="0"/>
        <v>109.575</v>
      </c>
      <c r="F59" s="1"/>
      <c r="G59" s="1"/>
      <c r="H59" s="1"/>
    </row>
    <row r="60" spans="1:8" x14ac:dyDescent="0.3">
      <c r="A60" s="9"/>
      <c r="B60" s="5"/>
      <c r="C60" s="5"/>
      <c r="D60" s="5"/>
      <c r="E60" s="5"/>
      <c r="F60" s="1"/>
      <c r="G60" s="1"/>
      <c r="H60" s="1"/>
    </row>
    <row r="61" spans="1:8" x14ac:dyDescent="0.3">
      <c r="A61" s="9"/>
      <c r="B61" s="5"/>
      <c r="C61" s="5"/>
      <c r="D61" s="5"/>
      <c r="E61" s="5"/>
      <c r="F61" s="1"/>
      <c r="G61" s="1"/>
      <c r="H61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2025-07-04T09:15:34Z</dcterms:modified>
</cp:coreProperties>
</file>