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AB_SCD_UR\AB_SCD_UR_VTI\"/>
    </mc:Choice>
  </mc:AlternateContent>
  <xr:revisionPtr revIDLastSave="0" documentId="13_ncr:1_{96B481A2-CF84-4FBC-89F1-451B2C6F08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" i="1"/>
  <c r="C7" i="1"/>
  <c r="C10" i="1"/>
  <c r="C14" i="1"/>
  <c r="C17" i="1"/>
  <c r="C21" i="1"/>
  <c r="C24" i="1"/>
  <c r="C27" i="1"/>
  <c r="C31" i="1"/>
  <c r="C38" i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</calcChain>
</file>

<file path=xl/sharedStrings.xml><?xml version="1.0" encoding="utf-8"?>
<sst xmlns="http://schemas.openxmlformats.org/spreadsheetml/2006/main" count="49" uniqueCount="27">
  <si>
    <t>VTI</t>
  </si>
  <si>
    <t>Frame</t>
  </si>
  <si>
    <t>AB_SCD_UR</t>
  </si>
  <si>
    <t>SV</t>
  </si>
  <si>
    <t>RR</t>
  </si>
  <si>
    <t>Male</t>
  </si>
  <si>
    <t>AB_SCD_UR_0190</t>
  </si>
  <si>
    <t>AB_SCD_UR_0191</t>
  </si>
  <si>
    <t>AB_SCD_UR_0196</t>
  </si>
  <si>
    <t>AB_SCD_UR_0192</t>
  </si>
  <si>
    <t>AB_SCD_UR_0193</t>
  </si>
  <si>
    <t>AB_SCD_UR_0194</t>
  </si>
  <si>
    <t>AB_SCD_UR_0195</t>
  </si>
  <si>
    <t>AB_SCD_UR_0197</t>
  </si>
  <si>
    <t>AB_SCD_UR_0198</t>
  </si>
  <si>
    <t>AB_SCD_UR_0199</t>
  </si>
  <si>
    <t>AB_SCD_UR_0200</t>
  </si>
  <si>
    <t>AB_SCD_UR_0201</t>
  </si>
  <si>
    <t>Cycle</t>
  </si>
  <si>
    <t>AB_SCD_UR_0190 and AB_SCD_UR_0191</t>
  </si>
  <si>
    <t>AB_SCD_UR_0191 and AB_SCD_UR_0192</t>
  </si>
  <si>
    <t>AB_SCD_UR_0193 and AB_SCD_UR_0194</t>
  </si>
  <si>
    <t>AB_SCD_UR_0195 and AB_SCD_UR_0196</t>
  </si>
  <si>
    <t>AB_SCD_UR_0196 and AB_SCD_UR_0197</t>
  </si>
  <si>
    <t>AB_SCD_UR_0197 and AB_SCD_UR_0198</t>
  </si>
  <si>
    <t>AB_SCD_UR_0199 and AB_SCD_UR_0200</t>
  </si>
  <si>
    <t xml:space="preserve">AB_SCD_UR_0191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</si>
</sst>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1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topLeftCell="A40" zoomScale="160" zoomScaleNormal="160" workbookViewId="0">
      <selection activeCell="G7" sqref="G7"/>
    </sheetView>
  </sheetViews>
  <sheetFormatPr defaultRowHeight="14.4" x14ac:dyDescent="0.3"/>
  <cols>
    <col min="1" max="1" width="38.88671875" customWidth="1"/>
    <col min="5" max="5" width="7.5546875" customWidth="1"/>
    <col min="7" max="7" width="42.33203125" customWidth="1"/>
  </cols>
  <sheetData>
    <row r="1" spans="1:8" x14ac:dyDescent="0.3">
      <c r="A1" s="7" t="s">
        <v>2</v>
      </c>
      <c r="B1" s="7"/>
      <c r="C1" s="2" t="s">
        <v>5</v>
      </c>
      <c r="D1" s="2"/>
      <c r="E1" s="2"/>
      <c r="F1" s="2"/>
      <c r="G1" s="2"/>
      <c r="H1" s="2"/>
    </row>
    <row r="2" spans="1:8" x14ac:dyDescent="0.3">
      <c r="A2" s="2"/>
      <c r="B2" s="2"/>
      <c r="C2" s="2"/>
      <c r="D2" s="2"/>
      <c r="E2" s="2"/>
      <c r="F2" s="2"/>
      <c r="G2" s="2"/>
      <c r="H2" s="2"/>
    </row>
    <row r="3" spans="1:8" x14ac:dyDescent="0.3">
      <c r="A3" s="5" t="s">
        <v>1</v>
      </c>
      <c r="B3" s="6" t="s">
        <v>18</v>
      </c>
      <c r="C3" s="6" t="s">
        <v>4</v>
      </c>
      <c r="D3" s="6" t="s">
        <v>0</v>
      </c>
      <c r="E3" s="6" t="s">
        <v>3</v>
      </c>
      <c r="F3" s="7"/>
      <c r="G3" s="7"/>
      <c r="H3" s="7"/>
    </row>
    <row r="4" spans="1:8" x14ac:dyDescent="0.3">
      <c r="A4" s="3" t="s">
        <v>6</v>
      </c>
      <c r="B4" s="3">
        <v>1</v>
      </c>
      <c r="C4" s="3">
        <v>845</v>
      </c>
      <c r="D4" s="3">
        <v>28.7</v>
      </c>
      <c r="E4" s="4">
        <f>(D4*3.14*1.8*1.8)/4</f>
        <v>72.995580000000004</v>
      </c>
      <c r="F4" s="3"/>
      <c r="G4" s="3"/>
      <c r="H4" s="3"/>
    </row>
    <row r="5" spans="1:8" x14ac:dyDescent="0.3">
      <c r="A5" s="3" t="s">
        <v>6</v>
      </c>
      <c r="B5" s="3">
        <v>2</v>
      </c>
      <c r="C5" s="3">
        <v>870</v>
      </c>
      <c r="D5" s="3">
        <v>28.1</v>
      </c>
      <c r="E5" s="4">
        <f t="shared" ref="E5:E45" si="0">(D5*3.14*1.8*1.8)/4</f>
        <v>71.469540000000023</v>
      </c>
      <c r="F5" s="3"/>
      <c r="G5" s="3"/>
      <c r="H5" s="3"/>
    </row>
    <row r="6" spans="1:8" x14ac:dyDescent="0.3">
      <c r="A6" s="3" t="s">
        <v>6</v>
      </c>
      <c r="B6" s="3">
        <v>3</v>
      </c>
      <c r="C6" s="3">
        <v>905</v>
      </c>
      <c r="D6" s="3">
        <v>29.3</v>
      </c>
      <c r="E6" s="4">
        <f t="shared" si="0"/>
        <v>74.521620000000013</v>
      </c>
      <c r="F6" s="3"/>
      <c r="G6" s="3"/>
      <c r="H6" s="3"/>
    </row>
    <row r="7" spans="1:8" x14ac:dyDescent="0.3">
      <c r="A7" s="3" t="s">
        <v>19</v>
      </c>
      <c r="B7" s="3">
        <v>4</v>
      </c>
      <c r="C7" s="3">
        <f>335+606</f>
        <v>941</v>
      </c>
      <c r="D7" s="3">
        <v>32.299999999999997</v>
      </c>
      <c r="E7" s="4">
        <f t="shared" si="0"/>
        <v>82.151820000000001</v>
      </c>
      <c r="F7" s="3"/>
      <c r="G7" s="3"/>
      <c r="H7" s="3"/>
    </row>
    <row r="8" spans="1:8" x14ac:dyDescent="0.3">
      <c r="A8" s="3" t="s">
        <v>26</v>
      </c>
      <c r="B8" s="3">
        <v>5</v>
      </c>
      <c r="C8" s="3">
        <v>901</v>
      </c>
      <c r="D8" s="3">
        <v>29.4</v>
      </c>
      <c r="E8" s="4">
        <f t="shared" si="0"/>
        <v>74.775959999999998</v>
      </c>
      <c r="F8" s="3"/>
      <c r="G8" s="3"/>
      <c r="H8" s="3"/>
    </row>
    <row r="9" spans="1:8" x14ac:dyDescent="0.3">
      <c r="A9" s="3" t="s">
        <v>7</v>
      </c>
      <c r="B9" s="3">
        <v>6</v>
      </c>
      <c r="C9" s="3">
        <v>915</v>
      </c>
      <c r="D9" s="3">
        <v>29.6</v>
      </c>
      <c r="E9" s="4">
        <f t="shared" si="0"/>
        <v>75.28464000000001</v>
      </c>
      <c r="F9" s="3"/>
      <c r="G9" s="3"/>
      <c r="H9" s="3"/>
    </row>
    <row r="10" spans="1:8" x14ac:dyDescent="0.3">
      <c r="A10" s="3" t="s">
        <v>20</v>
      </c>
      <c r="B10" s="3">
        <v>7</v>
      </c>
      <c r="C10" s="3">
        <f>584+310</f>
        <v>894</v>
      </c>
      <c r="D10" s="3">
        <v>29.7</v>
      </c>
      <c r="E10" s="4">
        <f t="shared" si="0"/>
        <v>75.538979999999995</v>
      </c>
      <c r="F10" s="3"/>
      <c r="G10" s="3"/>
      <c r="H10" s="3"/>
    </row>
    <row r="11" spans="1:8" x14ac:dyDescent="0.3">
      <c r="A11" s="3" t="s">
        <v>9</v>
      </c>
      <c r="B11" s="3">
        <f>1+B10</f>
        <v>8</v>
      </c>
      <c r="C11" s="3">
        <v>859</v>
      </c>
      <c r="D11" s="3">
        <v>28.7</v>
      </c>
      <c r="E11" s="4">
        <f t="shared" si="0"/>
        <v>72.995580000000004</v>
      </c>
      <c r="F11" s="3"/>
      <c r="G11" s="3"/>
      <c r="H11" s="3"/>
    </row>
    <row r="12" spans="1:8" x14ac:dyDescent="0.3">
      <c r="A12" s="3" t="s">
        <v>9</v>
      </c>
      <c r="B12" s="3">
        <f t="shared" ref="B12:B44" si="1">1+B11</f>
        <v>9</v>
      </c>
      <c r="C12" s="3">
        <v>898</v>
      </c>
      <c r="D12" s="3">
        <v>31</v>
      </c>
      <c r="E12" s="4">
        <f t="shared" si="0"/>
        <v>78.845400000000012</v>
      </c>
      <c r="F12" s="3"/>
      <c r="G12" s="3"/>
      <c r="H12" s="3"/>
    </row>
    <row r="13" spans="1:8" x14ac:dyDescent="0.3">
      <c r="A13" s="3" t="s">
        <v>9</v>
      </c>
      <c r="B13" s="3">
        <f t="shared" si="1"/>
        <v>10</v>
      </c>
      <c r="C13" s="3">
        <v>859</v>
      </c>
      <c r="D13" s="3">
        <v>30.9</v>
      </c>
      <c r="E13" s="4">
        <f t="shared" si="0"/>
        <v>78.591059999999999</v>
      </c>
      <c r="F13" s="3"/>
      <c r="G13" s="3"/>
      <c r="H13" s="3"/>
    </row>
    <row r="14" spans="1:8" x14ac:dyDescent="0.3">
      <c r="A14" s="3" t="s">
        <v>10</v>
      </c>
      <c r="B14" s="3">
        <f t="shared" si="1"/>
        <v>11</v>
      </c>
      <c r="C14" s="3">
        <f>85+778</f>
        <v>863</v>
      </c>
      <c r="D14" s="3">
        <v>31.2</v>
      </c>
      <c r="E14" s="4">
        <f t="shared" si="0"/>
        <v>79.354079999999996</v>
      </c>
      <c r="F14" s="3"/>
      <c r="G14" s="3"/>
      <c r="H14" s="3"/>
    </row>
    <row r="15" spans="1:8" x14ac:dyDescent="0.3">
      <c r="A15" s="3" t="s">
        <v>10</v>
      </c>
      <c r="B15" s="3">
        <f t="shared" si="1"/>
        <v>12</v>
      </c>
      <c r="C15" s="3">
        <v>852</v>
      </c>
      <c r="D15" s="3">
        <v>30.9</v>
      </c>
      <c r="E15" s="4">
        <f t="shared" si="0"/>
        <v>78.591059999999999</v>
      </c>
      <c r="F15" s="3"/>
      <c r="G15" s="3"/>
      <c r="H15" s="3"/>
    </row>
    <row r="16" spans="1:8" x14ac:dyDescent="0.3">
      <c r="A16" s="3" t="s">
        <v>10</v>
      </c>
      <c r="B16" s="3">
        <f t="shared" si="1"/>
        <v>13</v>
      </c>
      <c r="C16" s="3">
        <v>820</v>
      </c>
      <c r="D16" s="3">
        <v>27.7</v>
      </c>
      <c r="E16" s="4">
        <f t="shared" si="0"/>
        <v>70.452179999999998</v>
      </c>
      <c r="F16" s="3"/>
      <c r="G16" s="3"/>
      <c r="H16" s="3"/>
    </row>
    <row r="17" spans="1:8" x14ac:dyDescent="0.3">
      <c r="A17" s="3" t="s">
        <v>21</v>
      </c>
      <c r="B17" s="3">
        <f t="shared" si="1"/>
        <v>14</v>
      </c>
      <c r="C17" s="3">
        <f>549+292</f>
        <v>841</v>
      </c>
      <c r="D17" s="3">
        <v>29.4</v>
      </c>
      <c r="E17" s="4">
        <f t="shared" si="0"/>
        <v>74.775959999999998</v>
      </c>
      <c r="F17" s="3"/>
      <c r="G17" s="3"/>
      <c r="H17" s="3"/>
    </row>
    <row r="18" spans="1:8" x14ac:dyDescent="0.3">
      <c r="A18" s="3" t="s">
        <v>11</v>
      </c>
      <c r="B18" s="3">
        <f t="shared" si="1"/>
        <v>15</v>
      </c>
      <c r="C18" s="3">
        <v>820</v>
      </c>
      <c r="D18" s="3">
        <v>30.5</v>
      </c>
      <c r="E18" s="4">
        <f t="shared" si="0"/>
        <v>77.573700000000017</v>
      </c>
      <c r="F18" s="3"/>
      <c r="G18" s="3"/>
      <c r="H18" s="3"/>
    </row>
    <row r="19" spans="1:8" x14ac:dyDescent="0.3">
      <c r="A19" s="3" t="s">
        <v>11</v>
      </c>
      <c r="B19" s="3">
        <f t="shared" si="1"/>
        <v>16</v>
      </c>
      <c r="C19" s="3">
        <v>827</v>
      </c>
      <c r="D19" s="3">
        <v>28.3</v>
      </c>
      <c r="E19" s="4">
        <f t="shared" si="0"/>
        <v>71.978220000000007</v>
      </c>
      <c r="F19" s="3"/>
      <c r="G19" s="3"/>
      <c r="H19" s="3"/>
    </row>
    <row r="20" spans="1:8" x14ac:dyDescent="0.3">
      <c r="A20" s="3" t="s">
        <v>11</v>
      </c>
      <c r="B20" s="3">
        <f t="shared" si="1"/>
        <v>17</v>
      </c>
      <c r="C20" s="3">
        <v>887</v>
      </c>
      <c r="D20" s="3">
        <v>30.1</v>
      </c>
      <c r="E20" s="4">
        <f t="shared" si="0"/>
        <v>76.55634000000002</v>
      </c>
      <c r="F20" s="3"/>
      <c r="G20" s="3"/>
      <c r="H20" s="3"/>
    </row>
    <row r="21" spans="1:8" x14ac:dyDescent="0.3">
      <c r="A21" s="3" t="s">
        <v>12</v>
      </c>
      <c r="B21" s="3">
        <f t="shared" si="1"/>
        <v>18</v>
      </c>
      <c r="C21" s="3">
        <f>183+722</f>
        <v>905</v>
      </c>
      <c r="D21" s="3">
        <v>29.1</v>
      </c>
      <c r="E21" s="4">
        <f t="shared" si="0"/>
        <v>74.012940000000015</v>
      </c>
      <c r="F21" s="3"/>
      <c r="G21" s="3"/>
      <c r="H21" s="3"/>
    </row>
    <row r="22" spans="1:8" x14ac:dyDescent="0.3">
      <c r="A22" s="3" t="s">
        <v>12</v>
      </c>
      <c r="B22" s="3">
        <f t="shared" si="1"/>
        <v>19</v>
      </c>
      <c r="C22" s="3">
        <v>933</v>
      </c>
      <c r="D22" s="3">
        <v>29.2</v>
      </c>
      <c r="E22" s="4">
        <f t="shared" si="0"/>
        <v>74.26728</v>
      </c>
      <c r="F22" s="3"/>
      <c r="G22" s="3"/>
      <c r="H22" s="3"/>
    </row>
    <row r="23" spans="1:8" x14ac:dyDescent="0.3">
      <c r="A23" s="3" t="s">
        <v>12</v>
      </c>
      <c r="B23" s="3">
        <f t="shared" si="1"/>
        <v>20</v>
      </c>
      <c r="C23" s="3">
        <v>965</v>
      </c>
      <c r="D23" s="3">
        <v>30.7</v>
      </c>
      <c r="E23" s="4">
        <f t="shared" si="0"/>
        <v>78.082380000000001</v>
      </c>
      <c r="F23" s="3"/>
      <c r="G23" s="3"/>
      <c r="H23" s="3"/>
    </row>
    <row r="24" spans="1:8" x14ac:dyDescent="0.3">
      <c r="A24" s="3" t="s">
        <v>22</v>
      </c>
      <c r="B24" s="3">
        <f t="shared" si="1"/>
        <v>21</v>
      </c>
      <c r="C24" s="3">
        <f>327+595</f>
        <v>922</v>
      </c>
      <c r="D24" s="3">
        <v>32.1</v>
      </c>
      <c r="E24" s="4">
        <f t="shared" si="0"/>
        <v>81.643140000000017</v>
      </c>
      <c r="F24" s="3"/>
      <c r="G24" s="3"/>
      <c r="H24" s="3"/>
    </row>
    <row r="25" spans="1:8" x14ac:dyDescent="0.3">
      <c r="A25" s="3" t="s">
        <v>8</v>
      </c>
      <c r="B25" s="3">
        <f t="shared" si="1"/>
        <v>22</v>
      </c>
      <c r="C25" s="3">
        <v>884</v>
      </c>
      <c r="D25" s="3">
        <v>30.5</v>
      </c>
      <c r="E25" s="4">
        <f t="shared" si="0"/>
        <v>77.573700000000017</v>
      </c>
      <c r="F25" s="3"/>
      <c r="G25" s="3"/>
      <c r="H25" s="3"/>
    </row>
    <row r="26" spans="1:8" x14ac:dyDescent="0.3">
      <c r="A26" s="3" t="s">
        <v>8</v>
      </c>
      <c r="B26" s="3">
        <f t="shared" si="1"/>
        <v>23</v>
      </c>
      <c r="C26" s="3">
        <v>863</v>
      </c>
      <c r="D26" s="3">
        <v>29.2</v>
      </c>
      <c r="E26" s="4">
        <f t="shared" si="0"/>
        <v>74.26728</v>
      </c>
      <c r="F26" s="3"/>
      <c r="G26" s="3"/>
      <c r="H26" s="3"/>
    </row>
    <row r="27" spans="1:8" x14ac:dyDescent="0.3">
      <c r="A27" s="3" t="s">
        <v>23</v>
      </c>
      <c r="B27" s="3">
        <f t="shared" si="1"/>
        <v>24</v>
      </c>
      <c r="C27" s="3">
        <f>729+120</f>
        <v>849</v>
      </c>
      <c r="D27" s="3">
        <v>29.4</v>
      </c>
      <c r="E27" s="4">
        <f t="shared" si="0"/>
        <v>74.775959999999998</v>
      </c>
      <c r="F27" s="3"/>
      <c r="G27" s="3"/>
      <c r="H27" s="3"/>
    </row>
    <row r="28" spans="1:8" x14ac:dyDescent="0.3">
      <c r="A28" s="3" t="s">
        <v>13</v>
      </c>
      <c r="B28" s="3">
        <f t="shared" si="1"/>
        <v>25</v>
      </c>
      <c r="C28" s="3">
        <v>870</v>
      </c>
      <c r="D28" s="3">
        <v>32.4</v>
      </c>
      <c r="E28" s="4">
        <f t="shared" si="0"/>
        <v>82.406160000000014</v>
      </c>
      <c r="F28" s="3"/>
      <c r="G28" s="3"/>
      <c r="H28" s="3"/>
    </row>
    <row r="29" spans="1:8" x14ac:dyDescent="0.3">
      <c r="A29" s="3" t="s">
        <v>13</v>
      </c>
      <c r="B29" s="3">
        <f t="shared" si="1"/>
        <v>26</v>
      </c>
      <c r="C29" s="3">
        <v>831</v>
      </c>
      <c r="D29" s="3">
        <v>30.1</v>
      </c>
      <c r="E29" s="4">
        <f t="shared" si="0"/>
        <v>76.55634000000002</v>
      </c>
      <c r="F29" s="3"/>
      <c r="G29" s="3"/>
      <c r="H29" s="3"/>
    </row>
    <row r="30" spans="1:8" x14ac:dyDescent="0.3">
      <c r="A30" s="3" t="s">
        <v>13</v>
      </c>
      <c r="B30" s="3">
        <f t="shared" si="1"/>
        <v>27</v>
      </c>
      <c r="C30" s="3">
        <v>856</v>
      </c>
      <c r="D30" s="3">
        <v>30.8</v>
      </c>
      <c r="E30" s="4">
        <f t="shared" si="0"/>
        <v>78.33672</v>
      </c>
      <c r="F30" s="3"/>
      <c r="G30" s="3"/>
      <c r="H30" s="3"/>
    </row>
    <row r="31" spans="1:8" x14ac:dyDescent="0.3">
      <c r="A31" s="3" t="s">
        <v>24</v>
      </c>
      <c r="B31" s="3">
        <f t="shared" si="1"/>
        <v>28</v>
      </c>
      <c r="C31" s="3">
        <f>320+521</f>
        <v>841</v>
      </c>
      <c r="D31" s="3">
        <v>30.8</v>
      </c>
      <c r="E31" s="4">
        <f t="shared" si="0"/>
        <v>78.33672</v>
      </c>
      <c r="F31" s="3"/>
      <c r="G31" s="3"/>
      <c r="H31" s="3"/>
    </row>
    <row r="32" spans="1:8" x14ac:dyDescent="0.3">
      <c r="A32" s="3" t="s">
        <v>14</v>
      </c>
      <c r="B32" s="3">
        <f t="shared" si="1"/>
        <v>29</v>
      </c>
      <c r="C32" s="3">
        <v>817</v>
      </c>
      <c r="D32" s="3">
        <v>29.1</v>
      </c>
      <c r="E32" s="4">
        <f t="shared" si="0"/>
        <v>74.012940000000015</v>
      </c>
      <c r="F32" s="3"/>
      <c r="G32" s="3"/>
      <c r="H32" s="3"/>
    </row>
    <row r="33" spans="1:8" x14ac:dyDescent="0.3">
      <c r="A33" s="3" t="s">
        <v>14</v>
      </c>
      <c r="B33" s="3">
        <f t="shared" si="1"/>
        <v>30</v>
      </c>
      <c r="C33" s="3">
        <v>842</v>
      </c>
      <c r="D33" s="3">
        <v>29.3</v>
      </c>
      <c r="E33" s="4">
        <f t="shared" si="0"/>
        <v>74.521620000000013</v>
      </c>
      <c r="F33" s="3"/>
      <c r="G33" s="3"/>
      <c r="H33" s="3"/>
    </row>
    <row r="34" spans="1:8" x14ac:dyDescent="0.3">
      <c r="A34" s="3" t="s">
        <v>14</v>
      </c>
      <c r="B34" s="3">
        <f t="shared" si="1"/>
        <v>31</v>
      </c>
      <c r="C34" s="3">
        <v>834</v>
      </c>
      <c r="D34" s="3">
        <v>29.2</v>
      </c>
      <c r="E34" s="4">
        <f t="shared" si="0"/>
        <v>74.26728</v>
      </c>
      <c r="F34" s="3"/>
      <c r="G34" s="3"/>
      <c r="H34" s="3"/>
    </row>
    <row r="35" spans="1:8" x14ac:dyDescent="0.3">
      <c r="A35" s="3" t="s">
        <v>15</v>
      </c>
      <c r="B35" s="3">
        <f t="shared" si="1"/>
        <v>32</v>
      </c>
      <c r="C35" s="3">
        <v>820</v>
      </c>
      <c r="D35" s="3">
        <v>29.8</v>
      </c>
      <c r="E35" s="4">
        <f t="shared" si="0"/>
        <v>75.793320000000008</v>
      </c>
      <c r="F35" s="3"/>
      <c r="G35" s="3"/>
      <c r="H35" s="3"/>
    </row>
    <row r="36" spans="1:8" x14ac:dyDescent="0.3">
      <c r="A36" s="3" t="s">
        <v>15</v>
      </c>
      <c r="B36" s="3">
        <f t="shared" si="1"/>
        <v>33</v>
      </c>
      <c r="C36" s="3">
        <v>849</v>
      </c>
      <c r="D36" s="3">
        <v>29.5</v>
      </c>
      <c r="E36" s="4">
        <f t="shared" si="0"/>
        <v>75.030300000000011</v>
      </c>
      <c r="F36" s="3"/>
      <c r="G36" s="3"/>
      <c r="H36" s="3"/>
    </row>
    <row r="37" spans="1:8" x14ac:dyDescent="0.3">
      <c r="A37" s="3" t="s">
        <v>15</v>
      </c>
      <c r="B37" s="3">
        <f t="shared" si="1"/>
        <v>34</v>
      </c>
      <c r="C37" s="3">
        <v>856</v>
      </c>
      <c r="D37" s="3">
        <v>31</v>
      </c>
      <c r="E37" s="4">
        <f t="shared" si="0"/>
        <v>78.845400000000012</v>
      </c>
      <c r="F37" s="3"/>
      <c r="G37" s="3"/>
      <c r="H37" s="3"/>
    </row>
    <row r="38" spans="1:8" x14ac:dyDescent="0.3">
      <c r="A38" s="3" t="s">
        <v>25</v>
      </c>
      <c r="B38" s="3">
        <f t="shared" si="1"/>
        <v>35</v>
      </c>
      <c r="C38" s="3">
        <f>468+373</f>
        <v>841</v>
      </c>
      <c r="D38" s="3">
        <v>29.9</v>
      </c>
      <c r="E38" s="4">
        <f t="shared" si="0"/>
        <v>76.047660000000008</v>
      </c>
      <c r="F38" s="3"/>
      <c r="G38" s="3"/>
      <c r="H38" s="3"/>
    </row>
    <row r="39" spans="1:8" x14ac:dyDescent="0.3">
      <c r="A39" s="3" t="s">
        <v>16</v>
      </c>
      <c r="B39" s="3">
        <f t="shared" si="1"/>
        <v>36</v>
      </c>
      <c r="C39" s="3">
        <v>891</v>
      </c>
      <c r="D39" s="3">
        <v>29.5</v>
      </c>
      <c r="E39" s="4">
        <f t="shared" si="0"/>
        <v>75.030300000000011</v>
      </c>
      <c r="F39" s="3"/>
      <c r="G39" s="3"/>
      <c r="H39" s="3"/>
    </row>
    <row r="40" spans="1:8" x14ac:dyDescent="0.3">
      <c r="A40" s="3" t="s">
        <v>16</v>
      </c>
      <c r="B40" s="3">
        <f t="shared" si="1"/>
        <v>37</v>
      </c>
      <c r="C40" s="3">
        <v>859</v>
      </c>
      <c r="D40" s="3">
        <v>29.3</v>
      </c>
      <c r="E40" s="4">
        <f t="shared" si="0"/>
        <v>74.521620000000013</v>
      </c>
      <c r="F40" s="3"/>
      <c r="G40" s="3"/>
      <c r="H40" s="3"/>
    </row>
    <row r="41" spans="1:8" x14ac:dyDescent="0.3">
      <c r="A41" s="3" t="s">
        <v>16</v>
      </c>
      <c r="B41" s="3">
        <f t="shared" si="1"/>
        <v>38</v>
      </c>
      <c r="C41" s="3">
        <v>852</v>
      </c>
      <c r="D41" s="3">
        <v>30.4</v>
      </c>
      <c r="E41" s="4">
        <f t="shared" si="0"/>
        <v>77.319360000000017</v>
      </c>
      <c r="F41" s="3"/>
      <c r="G41" s="3"/>
      <c r="H41" s="3"/>
    </row>
    <row r="42" spans="1:8" x14ac:dyDescent="0.3">
      <c r="A42" s="3" t="s">
        <v>17</v>
      </c>
      <c r="B42" s="3">
        <f t="shared" si="1"/>
        <v>39</v>
      </c>
      <c r="C42" s="3">
        <v>870</v>
      </c>
      <c r="D42" s="3">
        <v>30.4</v>
      </c>
      <c r="E42" s="4">
        <f t="shared" si="0"/>
        <v>77.319360000000017</v>
      </c>
      <c r="F42" s="3"/>
      <c r="G42" s="3"/>
      <c r="H42" s="3"/>
    </row>
    <row r="43" spans="1:8" x14ac:dyDescent="0.3">
      <c r="A43" s="3" t="s">
        <v>17</v>
      </c>
      <c r="B43" s="3">
        <f t="shared" si="1"/>
        <v>40</v>
      </c>
      <c r="C43" s="3">
        <v>834</v>
      </c>
      <c r="D43" s="3">
        <v>29.2</v>
      </c>
      <c r="E43" s="4">
        <f t="shared" si="0"/>
        <v>74.26728</v>
      </c>
      <c r="F43" s="3"/>
      <c r="G43" s="3"/>
      <c r="H43" s="3"/>
    </row>
    <row r="44" spans="1:8" x14ac:dyDescent="0.3">
      <c r="A44" s="3" t="s">
        <v>17</v>
      </c>
      <c r="B44" s="3">
        <f t="shared" si="1"/>
        <v>41</v>
      </c>
      <c r="C44" s="3">
        <v>845</v>
      </c>
      <c r="D44" s="3">
        <v>28.8</v>
      </c>
      <c r="E44" s="4">
        <f t="shared" si="0"/>
        <v>73.249920000000003</v>
      </c>
      <c r="F44" s="3"/>
      <c r="G44" s="3"/>
      <c r="H44" s="3"/>
    </row>
    <row r="45" spans="1:8" x14ac:dyDescent="0.3">
      <c r="A45" s="3" t="s">
        <v>17</v>
      </c>
      <c r="B45" s="3">
        <v>42</v>
      </c>
      <c r="C45" s="4">
        <v>866</v>
      </c>
      <c r="D45" s="3">
        <v>29.4</v>
      </c>
      <c r="E45" s="4">
        <f t="shared" si="0"/>
        <v>74.775959999999998</v>
      </c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3"/>
      <c r="B48" s="3"/>
      <c r="C48" s="3"/>
      <c r="D48" s="3"/>
      <c r="E48" s="3"/>
      <c r="F48" s="3"/>
      <c r="G48" s="3"/>
      <c r="H48" s="3"/>
    </row>
    <row r="49" spans="1:8" x14ac:dyDescent="0.3">
      <c r="A49" s="3"/>
      <c r="B49" s="3"/>
      <c r="C49" s="3"/>
      <c r="D49" s="3"/>
      <c r="E49" s="3"/>
      <c r="F49" s="3"/>
      <c r="G49" s="3"/>
      <c r="H49" s="3"/>
    </row>
    <row r="51" spans="1:8" x14ac:dyDescent="0.3">
      <c r="A51" s="1"/>
      <c r="B51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2025-07-07T09:56:33Z</dcterms:modified>
</cp:coreProperties>
</file>