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ITB-ICG_Database\SCD_UR\IP_SCD_UR\IP_SCD_UR_VTI\"/>
    </mc:Choice>
  </mc:AlternateContent>
  <xr:revisionPtr revIDLastSave="0" documentId="13_ncr:1_{02A9B673-11F0-483B-9FFC-8BCD3101B68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8" i="1" l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B5" i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E4" i="1"/>
</calcChain>
</file>

<file path=xl/sharedStrings.xml><?xml version="1.0" encoding="utf-8"?>
<sst xmlns="http://schemas.openxmlformats.org/spreadsheetml/2006/main" count="42" uniqueCount="29">
  <si>
    <t>Frames</t>
  </si>
  <si>
    <t>IP_SCD_UR</t>
  </si>
  <si>
    <t>IP_SCD_UR_0071</t>
  </si>
  <si>
    <t>IP_SCD_UR_0074</t>
  </si>
  <si>
    <t>IP_SCD_UR_0075</t>
  </si>
  <si>
    <t>IP_SCD_UR_0077</t>
  </si>
  <si>
    <t>IP_SCD_UR_0078</t>
  </si>
  <si>
    <t>IP_SCD_UR_0071 and IP_SCD_UR_0072</t>
  </si>
  <si>
    <t>IP_SCD_UR_0072 and IP_SCD_UR_0073</t>
  </si>
  <si>
    <t>IP_SCD_UR_0073</t>
  </si>
  <si>
    <t>IP_SCD_UR_0076</t>
  </si>
  <si>
    <t>IP_SCD_UR_0079</t>
  </si>
  <si>
    <t>IP_SCD_UR_0080</t>
  </si>
  <si>
    <t>IP_SCD_UR_0082</t>
  </si>
  <si>
    <t>IP_SCD_UR_0083</t>
  </si>
  <si>
    <t xml:space="preserve">IP_SCD_UR_0072 </t>
  </si>
  <si>
    <t>Female</t>
  </si>
  <si>
    <t xml:space="preserve">Cycle </t>
  </si>
  <si>
    <t>RR(ms)</t>
  </si>
  <si>
    <t>VTI(cm)</t>
  </si>
  <si>
    <t>SV(mL)</t>
  </si>
  <si>
    <t>IP_SCD_UR_0073 and IP_SCD_UR_0074</t>
  </si>
  <si>
    <t>IP_SCD_UR_0074 and IP_SCD_UR_0075</t>
  </si>
  <si>
    <t>IP_SCD_UR_0075 and IP_SCD_UR_0076</t>
  </si>
  <si>
    <t>IP_SCD_UR_0076 and IP_SCD_UR_0077</t>
  </si>
  <si>
    <t>IP_SCD_UR_0077 and IP_SCD_UR_0078</t>
  </si>
  <si>
    <t>IP_SCD_UR_0078 and IP_SCD_UR_0079</t>
  </si>
  <si>
    <t>IP_SCD_UR_0079 and IP_SCD_UR_0080</t>
  </si>
  <si>
    <t>IP_SCD_UR_0081 and IP_SCD_UR_0082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</si>
</sst>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2" fontId="0" fillId="0" borderId="0" xfId="0" applyNumberFormat="1"/>
    <xf numFmtId="164" fontId="0" fillId="0" borderId="0" xfId="0" applyNumberFormat="1"/>
    <xf numFmtId="0" fontId="1" fillId="0" borderId="0" xfId="0" applyFont="1"/>
    <xf numFmtId="0" fontId="2" fillId="0" borderId="0" xfId="0" applyFont="1"/>
    <xf numFmtId="0" fontId="3" fillId="0" borderId="0" xfId="0" applyFont="1"/>
    <xf numFmtId="1" fontId="0" fillId="0" borderId="0" xfId="0" applyNumberFormat="1"/>
    <xf numFmtId="0" fontId="4" fillId="0" borderId="0" xfId="0" applyFont="1"/>
    <xf numFmtId="1" fontId="4" fillId="0" borderId="0" xfId="0" applyNumberFormat="1" applyFont="1"/>
    <xf numFmtId="164" fontId="4" fillId="0" borderId="0" xfId="0" applyNumberFormat="1" applyFont="1"/>
    <xf numFmtId="2" fontId="4" fillId="0" borderId="0" xfId="0" applyNumberFormat="1" applyFont="1"/>
    <xf numFmtId="0" fontId="5" fillId="0" borderId="0" xfId="0" applyFont="1"/>
    <xf numFmtId="0" fontId="6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0"/>
  <sheetViews>
    <sheetView tabSelected="1" topLeftCell="A25" zoomScale="130" zoomScaleNormal="130" workbookViewId="0">
      <selection activeCell="A38" sqref="A38"/>
    </sheetView>
  </sheetViews>
  <sheetFormatPr defaultRowHeight="14.4" x14ac:dyDescent="0.3"/>
  <cols>
    <col min="1" max="1" width="35.6640625" customWidth="1"/>
    <col min="4" max="4" width="8.44140625" customWidth="1"/>
    <col min="5" max="5" width="10.44140625" customWidth="1"/>
    <col min="7" max="7" width="41.5546875" customWidth="1"/>
  </cols>
  <sheetData>
    <row r="1" spans="1:14" x14ac:dyDescent="0.3">
      <c r="A1" s="16" t="s">
        <v>1</v>
      </c>
      <c r="B1" s="16"/>
      <c r="C1" s="12" t="s">
        <v>16</v>
      </c>
    </row>
    <row r="3" spans="1:14" x14ac:dyDescent="0.3">
      <c r="A3" s="3" t="s">
        <v>0</v>
      </c>
      <c r="B3" s="13" t="s">
        <v>17</v>
      </c>
      <c r="C3" s="13" t="s">
        <v>18</v>
      </c>
      <c r="D3" s="13" t="s">
        <v>19</v>
      </c>
      <c r="E3" s="13" t="s">
        <v>20</v>
      </c>
      <c r="F3" s="15"/>
      <c r="G3" s="15"/>
      <c r="H3" s="15"/>
    </row>
    <row r="4" spans="1:14" x14ac:dyDescent="0.3">
      <c r="A4" s="14" t="s">
        <v>2</v>
      </c>
      <c r="B4">
        <v>1</v>
      </c>
      <c r="C4" s="6">
        <v>1072</v>
      </c>
      <c r="D4" s="2">
        <v>30.9</v>
      </c>
      <c r="E4" s="1">
        <f t="shared" ref="E4:E38" si="0">D4*2.27</f>
        <v>70.143000000000001</v>
      </c>
    </row>
    <row r="5" spans="1:14" x14ac:dyDescent="0.3">
      <c r="A5" s="14" t="s">
        <v>2</v>
      </c>
      <c r="B5">
        <f t="shared" ref="B5:B38" si="1">1+B4</f>
        <v>2</v>
      </c>
      <c r="C5" s="6">
        <v>1089</v>
      </c>
      <c r="D5" s="2">
        <v>28</v>
      </c>
      <c r="E5" s="1">
        <f t="shared" si="0"/>
        <v>63.56</v>
      </c>
    </row>
    <row r="6" spans="1:14" x14ac:dyDescent="0.3">
      <c r="A6" s="14" t="s">
        <v>7</v>
      </c>
      <c r="B6">
        <f t="shared" si="1"/>
        <v>3</v>
      </c>
      <c r="C6" s="6">
        <v>1075</v>
      </c>
      <c r="D6" s="2">
        <v>28.9</v>
      </c>
      <c r="E6" s="1">
        <f t="shared" si="0"/>
        <v>65.602999999999994</v>
      </c>
    </row>
    <row r="7" spans="1:14" x14ac:dyDescent="0.3">
      <c r="A7" s="14" t="s">
        <v>15</v>
      </c>
      <c r="B7">
        <f t="shared" si="1"/>
        <v>4</v>
      </c>
      <c r="C7" s="6">
        <v>1093</v>
      </c>
      <c r="D7" s="2">
        <v>32.200000000000003</v>
      </c>
      <c r="E7" s="1">
        <f t="shared" si="0"/>
        <v>73.094000000000008</v>
      </c>
    </row>
    <row r="8" spans="1:14" x14ac:dyDescent="0.3">
      <c r="A8" s="14" t="s">
        <v>15</v>
      </c>
      <c r="B8">
        <f t="shared" si="1"/>
        <v>5</v>
      </c>
      <c r="C8" s="6">
        <v>1079</v>
      </c>
      <c r="D8" s="2">
        <v>29.9</v>
      </c>
      <c r="E8" s="1">
        <f t="shared" si="0"/>
        <v>67.87299999999999</v>
      </c>
    </row>
    <row r="9" spans="1:14" x14ac:dyDescent="0.3">
      <c r="A9" s="14" t="s">
        <v>8</v>
      </c>
      <c r="B9" s="7">
        <f t="shared" si="1"/>
        <v>6</v>
      </c>
      <c r="C9" s="8">
        <v>1086</v>
      </c>
      <c r="D9" s="9">
        <v>29.3</v>
      </c>
      <c r="E9" s="10">
        <f t="shared" si="0"/>
        <v>66.510999999999996</v>
      </c>
      <c r="F9" s="11"/>
      <c r="G9" s="4"/>
      <c r="H9" s="4"/>
    </row>
    <row r="10" spans="1:14" x14ac:dyDescent="0.3">
      <c r="A10" s="14" t="s">
        <v>9</v>
      </c>
      <c r="B10" s="7">
        <f t="shared" si="1"/>
        <v>7</v>
      </c>
      <c r="C10" s="8">
        <v>1084</v>
      </c>
      <c r="D10" s="9">
        <v>30.1</v>
      </c>
      <c r="E10" s="10">
        <f t="shared" si="0"/>
        <v>68.326999999999998</v>
      </c>
      <c r="F10" s="7"/>
    </row>
    <row r="11" spans="1:14" x14ac:dyDescent="0.3">
      <c r="A11" s="14" t="s">
        <v>9</v>
      </c>
      <c r="B11" s="7">
        <f t="shared" si="1"/>
        <v>8</v>
      </c>
      <c r="C11" s="8">
        <v>1078</v>
      </c>
      <c r="D11" s="9">
        <v>29.1</v>
      </c>
      <c r="E11" s="10">
        <f t="shared" si="0"/>
        <v>66.057000000000002</v>
      </c>
      <c r="F11" s="7"/>
    </row>
    <row r="12" spans="1:14" x14ac:dyDescent="0.3">
      <c r="A12" s="14" t="s">
        <v>21</v>
      </c>
      <c r="B12" s="7">
        <f t="shared" si="1"/>
        <v>9</v>
      </c>
      <c r="C12" s="8">
        <v>1092</v>
      </c>
      <c r="D12" s="9">
        <v>29.9</v>
      </c>
      <c r="E12" s="10">
        <f t="shared" si="0"/>
        <v>67.87299999999999</v>
      </c>
      <c r="F12" s="7"/>
      <c r="H12" s="5"/>
    </row>
    <row r="13" spans="1:14" x14ac:dyDescent="0.3">
      <c r="A13" s="14" t="s">
        <v>3</v>
      </c>
      <c r="B13" s="7">
        <f t="shared" si="1"/>
        <v>10</v>
      </c>
      <c r="C13" s="8">
        <v>1082</v>
      </c>
      <c r="D13" s="9">
        <v>31.3</v>
      </c>
      <c r="E13" s="10">
        <f t="shared" si="0"/>
        <v>71.051000000000002</v>
      </c>
      <c r="F13" s="7"/>
    </row>
    <row r="14" spans="1:14" x14ac:dyDescent="0.3">
      <c r="A14" s="14" t="s">
        <v>3</v>
      </c>
      <c r="B14" s="7">
        <f t="shared" si="1"/>
        <v>11</v>
      </c>
      <c r="C14" s="8">
        <v>1088</v>
      </c>
      <c r="D14" s="9">
        <v>30</v>
      </c>
      <c r="E14" s="10">
        <f t="shared" si="0"/>
        <v>68.099999999999994</v>
      </c>
      <c r="F14" s="7"/>
    </row>
    <row r="15" spans="1:14" x14ac:dyDescent="0.3">
      <c r="A15" s="14" t="s">
        <v>22</v>
      </c>
      <c r="B15" s="7">
        <f t="shared" si="1"/>
        <v>12</v>
      </c>
      <c r="C15" s="8">
        <v>1084</v>
      </c>
      <c r="D15" s="9">
        <v>29.6</v>
      </c>
      <c r="E15" s="10">
        <f t="shared" si="0"/>
        <v>67.192000000000007</v>
      </c>
      <c r="F15" s="7"/>
    </row>
    <row r="16" spans="1:14" x14ac:dyDescent="0.3">
      <c r="A16" s="14" t="s">
        <v>4</v>
      </c>
      <c r="B16" s="7">
        <f t="shared" si="1"/>
        <v>13</v>
      </c>
      <c r="C16" s="8">
        <v>1084</v>
      </c>
      <c r="D16" s="9">
        <v>29</v>
      </c>
      <c r="E16" s="10">
        <f t="shared" si="0"/>
        <v>65.83</v>
      </c>
      <c r="F16" s="7"/>
      <c r="N16">
        <v>1072.0579964850615</v>
      </c>
    </row>
    <row r="17" spans="1:14" x14ac:dyDescent="0.3">
      <c r="A17" s="14" t="s">
        <v>4</v>
      </c>
      <c r="B17" s="7">
        <f t="shared" si="1"/>
        <v>14</v>
      </c>
      <c r="C17" s="8">
        <v>1078</v>
      </c>
      <c r="D17" s="9">
        <v>30.9</v>
      </c>
      <c r="E17" s="10">
        <f t="shared" si="0"/>
        <v>70.143000000000001</v>
      </c>
      <c r="F17" s="7"/>
      <c r="N17">
        <v>1089.6309314586995</v>
      </c>
    </row>
    <row r="18" spans="1:14" x14ac:dyDescent="0.3">
      <c r="A18" s="14" t="s">
        <v>23</v>
      </c>
      <c r="B18" s="7">
        <f t="shared" si="1"/>
        <v>15</v>
      </c>
      <c r="C18" s="8">
        <v>1088</v>
      </c>
      <c r="D18" s="9">
        <v>29.9</v>
      </c>
      <c r="E18" s="10">
        <f t="shared" si="0"/>
        <v>67.87299999999999</v>
      </c>
      <c r="F18" s="7"/>
      <c r="N18">
        <v>1075.5746924428822</v>
      </c>
    </row>
    <row r="19" spans="1:14" x14ac:dyDescent="0.3">
      <c r="A19" s="14" t="s">
        <v>10</v>
      </c>
      <c r="B19" s="7">
        <f t="shared" si="1"/>
        <v>16</v>
      </c>
      <c r="C19" s="8">
        <v>1098</v>
      </c>
      <c r="D19" s="9">
        <v>29.7</v>
      </c>
      <c r="E19" s="10">
        <f t="shared" si="0"/>
        <v>67.418999999999997</v>
      </c>
      <c r="F19" s="7"/>
      <c r="N19">
        <v>1093.1476274165202</v>
      </c>
    </row>
    <row r="20" spans="1:14" x14ac:dyDescent="0.3">
      <c r="A20" s="14" t="s">
        <v>10</v>
      </c>
      <c r="B20" s="7">
        <f t="shared" si="1"/>
        <v>17</v>
      </c>
      <c r="C20" s="8">
        <v>1088</v>
      </c>
      <c r="D20" s="9">
        <v>28.7</v>
      </c>
      <c r="E20" s="10">
        <f t="shared" si="0"/>
        <v>65.149000000000001</v>
      </c>
      <c r="F20" s="7"/>
      <c r="N20">
        <v>1079.0878734622145</v>
      </c>
    </row>
    <row r="21" spans="1:14" x14ac:dyDescent="0.3">
      <c r="A21" s="14" t="s">
        <v>24</v>
      </c>
      <c r="B21" s="7">
        <f t="shared" si="1"/>
        <v>18</v>
      </c>
      <c r="C21" s="8">
        <v>1064</v>
      </c>
      <c r="D21" s="9">
        <v>27.6</v>
      </c>
      <c r="E21" s="10">
        <f t="shared" si="0"/>
        <v>62.652000000000001</v>
      </c>
      <c r="F21" s="7"/>
      <c r="N21">
        <v>1082.6256590509665</v>
      </c>
    </row>
    <row r="22" spans="1:14" x14ac:dyDescent="0.3">
      <c r="A22" s="14" t="s">
        <v>5</v>
      </c>
      <c r="B22" s="7">
        <f t="shared" si="1"/>
        <v>19</v>
      </c>
      <c r="C22" s="8">
        <v>1082</v>
      </c>
      <c r="D22" s="9">
        <v>27.8</v>
      </c>
      <c r="E22" s="10">
        <f t="shared" si="0"/>
        <v>63.106000000000002</v>
      </c>
      <c r="F22" s="7"/>
      <c r="N22">
        <v>1075.572934973638</v>
      </c>
    </row>
    <row r="23" spans="1:14" x14ac:dyDescent="0.3">
      <c r="A23" s="14" t="s">
        <v>25</v>
      </c>
      <c r="B23" s="7">
        <f t="shared" si="1"/>
        <v>20</v>
      </c>
      <c r="C23" s="8">
        <v>1092</v>
      </c>
      <c r="D23" s="9">
        <v>27.4</v>
      </c>
      <c r="E23" s="10">
        <f t="shared" si="0"/>
        <v>62.198</v>
      </c>
      <c r="F23" s="7"/>
      <c r="N23">
        <v>1103.6906854130052</v>
      </c>
    </row>
    <row r="24" spans="1:14" x14ac:dyDescent="0.3">
      <c r="A24" s="14" t="s">
        <v>6</v>
      </c>
      <c r="B24" s="7">
        <f t="shared" si="1"/>
        <v>21</v>
      </c>
      <c r="C24" s="8">
        <v>1104</v>
      </c>
      <c r="D24" s="9">
        <v>28.2</v>
      </c>
      <c r="E24" s="10">
        <f t="shared" si="0"/>
        <v>64.013999999999996</v>
      </c>
      <c r="F24" s="7"/>
      <c r="N24">
        <v>1112.4780316344466</v>
      </c>
    </row>
    <row r="25" spans="1:14" x14ac:dyDescent="0.3">
      <c r="A25" s="14" t="s">
        <v>26</v>
      </c>
      <c r="B25" s="7">
        <f t="shared" si="1"/>
        <v>22</v>
      </c>
      <c r="C25" s="8">
        <v>1100</v>
      </c>
      <c r="D25" s="9">
        <v>29</v>
      </c>
      <c r="E25" s="10">
        <f t="shared" si="0"/>
        <v>65.83</v>
      </c>
      <c r="F25" s="7"/>
      <c r="N25">
        <v>1082.6186291739893</v>
      </c>
    </row>
    <row r="26" spans="1:14" x14ac:dyDescent="0.3">
      <c r="A26" s="14" t="s">
        <v>11</v>
      </c>
      <c r="B26" s="7">
        <f t="shared" si="1"/>
        <v>23</v>
      </c>
      <c r="C26" s="8">
        <v>1106</v>
      </c>
      <c r="D26" s="9">
        <v>30</v>
      </c>
      <c r="E26" s="10">
        <f t="shared" si="0"/>
        <v>68.099999999999994</v>
      </c>
      <c r="F26" s="7"/>
      <c r="N26">
        <v>1091.3884007029876</v>
      </c>
    </row>
    <row r="27" spans="1:14" x14ac:dyDescent="0.3">
      <c r="A27" s="14" t="s">
        <v>11</v>
      </c>
      <c r="B27" s="7">
        <f t="shared" si="1"/>
        <v>24</v>
      </c>
      <c r="C27" s="8">
        <v>1098</v>
      </c>
      <c r="D27" s="9">
        <v>29.8</v>
      </c>
      <c r="E27" s="10">
        <f t="shared" si="0"/>
        <v>67.646000000000001</v>
      </c>
      <c r="F27" s="7"/>
      <c r="N27">
        <v>1094.9033391915641</v>
      </c>
    </row>
    <row r="28" spans="1:14" x14ac:dyDescent="0.3">
      <c r="A28" s="14" t="s">
        <v>11</v>
      </c>
      <c r="B28" s="7">
        <f t="shared" si="1"/>
        <v>25</v>
      </c>
      <c r="C28" s="8">
        <v>1102</v>
      </c>
      <c r="D28" s="9">
        <v>28.2</v>
      </c>
      <c r="E28" s="10">
        <f t="shared" si="0"/>
        <v>64.013999999999996</v>
      </c>
      <c r="F28" s="7"/>
      <c r="N28">
        <v>1094.9033391915641</v>
      </c>
    </row>
    <row r="29" spans="1:14" x14ac:dyDescent="0.3">
      <c r="A29" s="14" t="s">
        <v>11</v>
      </c>
      <c r="B29" s="7">
        <f t="shared" si="1"/>
        <v>26</v>
      </c>
      <c r="C29" s="8">
        <v>1090</v>
      </c>
      <c r="D29" s="9">
        <v>29.2</v>
      </c>
      <c r="E29" s="10">
        <f t="shared" si="0"/>
        <v>66.283999999999992</v>
      </c>
      <c r="F29" s="7"/>
      <c r="N29">
        <v>1070.2987697715289</v>
      </c>
    </row>
    <row r="30" spans="1:14" x14ac:dyDescent="0.3">
      <c r="A30" s="14" t="s">
        <v>27</v>
      </c>
      <c r="B30" s="7">
        <f t="shared" si="1"/>
        <v>27</v>
      </c>
      <c r="C30" s="8">
        <v>1103.6906854130052</v>
      </c>
      <c r="D30" s="9">
        <v>29.7</v>
      </c>
      <c r="E30" s="10">
        <f t="shared" si="0"/>
        <v>67.418999999999997</v>
      </c>
      <c r="F30" s="7"/>
      <c r="N30">
        <v>1066.7838312829524</v>
      </c>
    </row>
    <row r="31" spans="1:14" x14ac:dyDescent="0.3">
      <c r="A31" s="14" t="s">
        <v>12</v>
      </c>
      <c r="B31" s="7">
        <f t="shared" si="1"/>
        <v>28</v>
      </c>
      <c r="C31" s="8">
        <v>1112.4780316344466</v>
      </c>
      <c r="D31" s="9">
        <v>31.4</v>
      </c>
      <c r="E31" s="10">
        <f t="shared" si="0"/>
        <v>71.277999999999992</v>
      </c>
      <c r="F31" s="7"/>
      <c r="N31">
        <v>1036.9068541300528</v>
      </c>
    </row>
    <row r="32" spans="1:14" x14ac:dyDescent="0.3">
      <c r="A32" s="14" t="s">
        <v>12</v>
      </c>
      <c r="B32" s="7">
        <f t="shared" si="1"/>
        <v>29</v>
      </c>
      <c r="C32" s="8">
        <v>1082.6186291739893</v>
      </c>
      <c r="D32" s="9">
        <v>28.7</v>
      </c>
      <c r="E32" s="10">
        <f t="shared" si="0"/>
        <v>65.149000000000001</v>
      </c>
      <c r="F32" s="7"/>
    </row>
    <row r="33" spans="1:6" x14ac:dyDescent="0.3">
      <c r="A33" s="14" t="s">
        <v>28</v>
      </c>
      <c r="B33" s="7">
        <f t="shared" si="1"/>
        <v>30</v>
      </c>
      <c r="C33" s="8">
        <v>1091.3884007029876</v>
      </c>
      <c r="D33" s="9">
        <v>30</v>
      </c>
      <c r="E33" s="10">
        <f t="shared" si="0"/>
        <v>68.099999999999994</v>
      </c>
      <c r="F33" s="7"/>
    </row>
    <row r="34" spans="1:6" x14ac:dyDescent="0.3">
      <c r="A34" s="14" t="s">
        <v>13</v>
      </c>
      <c r="B34" s="7">
        <f t="shared" si="1"/>
        <v>31</v>
      </c>
      <c r="C34" s="8">
        <v>1094.9033391915641</v>
      </c>
      <c r="D34" s="9">
        <v>28.9</v>
      </c>
      <c r="E34" s="10">
        <f t="shared" si="0"/>
        <v>65.602999999999994</v>
      </c>
      <c r="F34" s="7"/>
    </row>
    <row r="35" spans="1:6" x14ac:dyDescent="0.3">
      <c r="A35" s="14" t="s">
        <v>13</v>
      </c>
      <c r="B35" s="7">
        <f t="shared" si="1"/>
        <v>32</v>
      </c>
      <c r="C35" s="8">
        <v>1094.9033391915641</v>
      </c>
      <c r="D35" s="9">
        <v>30.5</v>
      </c>
      <c r="E35" s="10">
        <f t="shared" si="0"/>
        <v>69.234999999999999</v>
      </c>
      <c r="F35" s="7"/>
    </row>
    <row r="36" spans="1:6" x14ac:dyDescent="0.3">
      <c r="A36" s="14" t="s">
        <v>13</v>
      </c>
      <c r="B36" s="7">
        <f t="shared" si="1"/>
        <v>33</v>
      </c>
      <c r="C36" s="8">
        <v>1070.2987697715289</v>
      </c>
      <c r="D36" s="9">
        <v>32.299999999999997</v>
      </c>
      <c r="E36" s="10">
        <f t="shared" si="0"/>
        <v>73.320999999999998</v>
      </c>
      <c r="F36" s="7"/>
    </row>
    <row r="37" spans="1:6" x14ac:dyDescent="0.3">
      <c r="A37" s="14" t="s">
        <v>13</v>
      </c>
      <c r="B37" s="7">
        <f t="shared" si="1"/>
        <v>34</v>
      </c>
      <c r="C37" s="8">
        <v>1066.7838312829524</v>
      </c>
      <c r="D37" s="9">
        <v>31.8</v>
      </c>
      <c r="E37" s="10">
        <f t="shared" si="0"/>
        <v>72.186000000000007</v>
      </c>
      <c r="F37" s="7"/>
    </row>
    <row r="38" spans="1:6" x14ac:dyDescent="0.3">
      <c r="A38" s="14" t="s">
        <v>14</v>
      </c>
      <c r="B38" s="7">
        <f t="shared" si="1"/>
        <v>35</v>
      </c>
      <c r="C38" s="8">
        <v>1036.9068541300528</v>
      </c>
      <c r="D38" s="9">
        <v>31.4</v>
      </c>
      <c r="E38" s="10">
        <f t="shared" si="0"/>
        <v>71.277999999999992</v>
      </c>
      <c r="F38" s="7"/>
    </row>
    <row r="39" spans="1:6" x14ac:dyDescent="0.3">
      <c r="B39" s="7"/>
      <c r="C39" s="9"/>
      <c r="D39" s="7"/>
      <c r="E39" s="7"/>
      <c r="F39" s="7"/>
    </row>
    <row r="40" spans="1:6" x14ac:dyDescent="0.3">
      <c r="B40" s="7"/>
      <c r="C40" s="7"/>
      <c r="D40" s="7"/>
      <c r="E40" s="7"/>
      <c r="F40" s="7"/>
    </row>
  </sheetData>
  <mergeCells count="2">
    <mergeCell ref="F3:H3"/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vinaya bagal</cp:lastModifiedBy>
  <dcterms:created xsi:type="dcterms:W3CDTF">2025-06-14T04:49:21Z</dcterms:created>
  <dcterms:modified xsi:type="dcterms:W3CDTF">2025-07-07T10:10:22Z</dcterms:modified>
</cp:coreProperties>
</file>