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CD_UR\MB_SCD_UR\MB_SCD_UR_VTI\"/>
    </mc:Choice>
  </mc:AlternateContent>
  <xr:revisionPtr revIDLastSave="0" documentId="13_ncr:1_{F53E5599-88A8-4647-9EDC-8A6C46416F0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1" l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E4" i="1"/>
</calcChain>
</file>

<file path=xl/sharedStrings.xml><?xml version="1.0" encoding="utf-8"?>
<sst xmlns="http://schemas.openxmlformats.org/spreadsheetml/2006/main" count="40" uniqueCount="28">
  <si>
    <t>Frames</t>
  </si>
  <si>
    <t>MB_SCD_UR</t>
  </si>
  <si>
    <t>Male</t>
  </si>
  <si>
    <t>MB_SCD_UR_0008</t>
  </si>
  <si>
    <t>MB_SCD_UR_0008 and MB_SCD_UR_0009</t>
  </si>
  <si>
    <t>MB_SCD_UR_0009 and MB_SCD_UR_0010</t>
  </si>
  <si>
    <t>MB_SCD_UR_0010 and MB_SCD_UR_0011</t>
  </si>
  <si>
    <t>MB_SCD_UR_0011 and MB_SCD_UR_0012</t>
  </si>
  <si>
    <t>MB_SCD_UR_0012 and MB_SCD_UR_0013</t>
  </si>
  <si>
    <t>MB_SCD_UR_0013 and MB_SCD_UR_0014</t>
  </si>
  <si>
    <t>MB_SCD_UR_0014 and MB_SCD_UR_0015</t>
  </si>
  <si>
    <t>MB_SCD_UR_0015 and MB_SCD_UR_0016</t>
  </si>
  <si>
    <t>MB_SCD_UR_0016 and MB_SCD_UR_0017</t>
  </si>
  <si>
    <t>MB_SCD_UR_0017 and MB_SCD_UR_0018</t>
  </si>
  <si>
    <t>MB_SCD_UR_0009</t>
  </si>
  <si>
    <t>MB_SCD_UR_0010</t>
  </si>
  <si>
    <t>MB_SCD_UR_0011</t>
  </si>
  <si>
    <t>MB_SCD_UR_0012</t>
  </si>
  <si>
    <t>MB_SCD_UR_0013</t>
  </si>
  <si>
    <t>MB_SCD_UR_0014</t>
  </si>
  <si>
    <t>MB_SCD_UR_0015</t>
  </si>
  <si>
    <t>MB_SCD_UR_0016</t>
  </si>
  <si>
    <t>MB_SCD_UR_0017</t>
  </si>
  <si>
    <t>MB_SCD_UR_0018</t>
  </si>
  <si>
    <t>Cycles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</si>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</sst>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0" borderId="0" xfId="0" applyFont="1"/>
    <xf numFmtId="2" fontId="2" fillId="0" borderId="0" xfId="0" applyNumberFormat="1" applyFont="1"/>
    <xf numFmtId="0" fontId="3" fillId="0" borderId="0" xfId="0" applyFont="1"/>
    <xf numFmtId="2" fontId="3" fillId="0" borderId="0" xfId="0" applyNumberFormat="1" applyFont="1"/>
    <xf numFmtId="2" fontId="0" fillId="0" borderId="0" xfId="0" applyNumberFormat="1"/>
    <xf numFmtId="1" fontId="0" fillId="0" borderId="0" xfId="0" applyNumberFormat="1"/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" fontId="2" fillId="0" borderId="0" xfId="0" applyNumberFormat="1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0"/>
  <sheetViews>
    <sheetView tabSelected="1" zoomScale="145" zoomScaleNormal="145" workbookViewId="0">
      <selection activeCell="A2" sqref="A1:A1048576"/>
    </sheetView>
  </sheetViews>
  <sheetFormatPr defaultRowHeight="14.4" x14ac:dyDescent="0.3"/>
  <cols>
    <col min="1" max="1" width="41.44140625" style="24" customWidth="1"/>
    <col min="2" max="5" width="10.77734375" style="20" customWidth="1"/>
    <col min="6" max="6" width="9.109375" customWidth="1"/>
    <col min="7" max="7" width="41.109375" customWidth="1"/>
  </cols>
  <sheetData>
    <row r="1" spans="1:15" x14ac:dyDescent="0.3">
      <c r="A1" s="10" t="s">
        <v>1</v>
      </c>
      <c r="B1" s="10"/>
      <c r="C1" s="11" t="s">
        <v>2</v>
      </c>
      <c r="D1" s="11"/>
      <c r="E1" s="11"/>
      <c r="F1" s="1"/>
      <c r="G1" s="1"/>
      <c r="H1" s="1"/>
    </row>
    <row r="2" spans="1:15" x14ac:dyDescent="0.3">
      <c r="A2" s="21"/>
      <c r="B2" s="11"/>
      <c r="C2" s="11"/>
      <c r="D2" s="11"/>
      <c r="E2" s="11"/>
      <c r="F2" s="1"/>
      <c r="G2" s="2"/>
      <c r="H2" s="1"/>
    </row>
    <row r="3" spans="1:15" x14ac:dyDescent="0.3">
      <c r="A3" s="21" t="s">
        <v>0</v>
      </c>
      <c r="B3" s="11" t="s">
        <v>24</v>
      </c>
      <c r="C3" s="11" t="s">
        <v>25</v>
      </c>
      <c r="D3" s="11" t="s">
        <v>26</v>
      </c>
      <c r="E3" s="11" t="s">
        <v>27</v>
      </c>
      <c r="F3" s="10"/>
      <c r="G3" s="10"/>
      <c r="H3" s="10"/>
    </row>
    <row r="4" spans="1:15" x14ac:dyDescent="0.3">
      <c r="A4" s="22" t="s">
        <v>3</v>
      </c>
      <c r="B4" s="12">
        <v>1</v>
      </c>
      <c r="C4" s="13">
        <v>984.18277680140602</v>
      </c>
      <c r="D4" s="14">
        <v>31.5</v>
      </c>
      <c r="E4" s="15">
        <f t="shared" ref="E4:E36" si="0">2.43*D4</f>
        <v>76.545000000000002</v>
      </c>
      <c r="F4" s="3"/>
      <c r="G4" s="3"/>
      <c r="H4" s="3"/>
    </row>
    <row r="5" spans="1:15" x14ac:dyDescent="0.3">
      <c r="A5" s="22" t="s">
        <v>3</v>
      </c>
      <c r="B5" s="12">
        <f t="shared" ref="B5:B36" si="1">1+B4</f>
        <v>2</v>
      </c>
      <c r="C5" s="13">
        <v>984.18277680140602</v>
      </c>
      <c r="D5" s="14">
        <v>33</v>
      </c>
      <c r="E5" s="15">
        <f t="shared" si="0"/>
        <v>80.190000000000012</v>
      </c>
      <c r="F5" s="3"/>
      <c r="G5" s="3"/>
      <c r="H5" s="3"/>
    </row>
    <row r="6" spans="1:15" x14ac:dyDescent="0.3">
      <c r="A6" s="23" t="s">
        <v>4</v>
      </c>
      <c r="B6" s="12">
        <f t="shared" si="1"/>
        <v>3</v>
      </c>
      <c r="C6" s="13">
        <v>994.72759226713538</v>
      </c>
      <c r="D6" s="14">
        <v>33</v>
      </c>
      <c r="E6" s="15">
        <f t="shared" si="0"/>
        <v>80.190000000000012</v>
      </c>
      <c r="F6" s="3"/>
      <c r="G6" s="3"/>
      <c r="H6" s="3"/>
    </row>
    <row r="7" spans="1:15" x14ac:dyDescent="0.3">
      <c r="A7" s="22" t="s">
        <v>14</v>
      </c>
      <c r="B7" s="12">
        <f t="shared" si="1"/>
        <v>4</v>
      </c>
      <c r="C7" s="13">
        <v>1005.2724077328647</v>
      </c>
      <c r="D7" s="14">
        <v>32.299999999999997</v>
      </c>
      <c r="E7" s="15">
        <f t="shared" si="0"/>
        <v>78.489000000000004</v>
      </c>
      <c r="F7" s="3"/>
      <c r="G7" s="3"/>
      <c r="H7" s="3"/>
    </row>
    <row r="8" spans="1:15" x14ac:dyDescent="0.3">
      <c r="A8" s="22" t="s">
        <v>14</v>
      </c>
      <c r="B8" s="12">
        <f t="shared" si="1"/>
        <v>5</v>
      </c>
      <c r="C8" s="13">
        <v>1015.817223198594</v>
      </c>
      <c r="D8" s="14">
        <v>31.2</v>
      </c>
      <c r="E8" s="15">
        <f t="shared" si="0"/>
        <v>75.816000000000003</v>
      </c>
      <c r="F8" s="3"/>
      <c r="G8" s="3"/>
      <c r="H8" s="3"/>
    </row>
    <row r="9" spans="1:15" x14ac:dyDescent="0.3">
      <c r="A9" s="23" t="s">
        <v>5</v>
      </c>
      <c r="B9" s="12">
        <f t="shared" si="1"/>
        <v>6</v>
      </c>
      <c r="C9" s="13">
        <v>985.94024604569415</v>
      </c>
      <c r="D9" s="14">
        <v>30.6</v>
      </c>
      <c r="E9" s="15">
        <f t="shared" si="0"/>
        <v>74.358000000000004</v>
      </c>
      <c r="F9" s="3"/>
      <c r="G9" s="3"/>
      <c r="H9" s="3"/>
      <c r="I9" s="5"/>
    </row>
    <row r="10" spans="1:15" x14ac:dyDescent="0.3">
      <c r="A10" s="22" t="s">
        <v>15</v>
      </c>
      <c r="B10" s="12">
        <f t="shared" si="1"/>
        <v>7</v>
      </c>
      <c r="C10" s="13">
        <v>982.42530755711778</v>
      </c>
      <c r="D10" s="14">
        <v>30.3</v>
      </c>
      <c r="E10" s="15">
        <f t="shared" si="0"/>
        <v>73.629000000000005</v>
      </c>
      <c r="F10" s="3"/>
      <c r="G10" s="3"/>
      <c r="H10" s="3"/>
    </row>
    <row r="11" spans="1:15" x14ac:dyDescent="0.3">
      <c r="A11" s="22" t="s">
        <v>15</v>
      </c>
      <c r="B11" s="12">
        <f t="shared" si="1"/>
        <v>8</v>
      </c>
      <c r="C11" s="13">
        <v>985.94024604569415</v>
      </c>
      <c r="D11" s="14">
        <v>30.3</v>
      </c>
      <c r="E11" s="15">
        <f t="shared" si="0"/>
        <v>73.629000000000005</v>
      </c>
      <c r="F11" s="3"/>
      <c r="G11" s="3"/>
      <c r="H11" s="3"/>
      <c r="I11" s="5"/>
    </row>
    <row r="12" spans="1:15" x14ac:dyDescent="0.3">
      <c r="A12" s="23" t="s">
        <v>6</v>
      </c>
      <c r="B12" s="12">
        <f t="shared" si="1"/>
        <v>9</v>
      </c>
      <c r="C12" s="13">
        <v>994.72759226713538</v>
      </c>
      <c r="D12" s="14">
        <v>29.4</v>
      </c>
      <c r="E12" s="15">
        <f t="shared" si="0"/>
        <v>71.442000000000007</v>
      </c>
      <c r="F12" s="3"/>
      <c r="G12" s="3"/>
      <c r="H12" s="3"/>
      <c r="I12" s="6"/>
      <c r="K12" s="7"/>
      <c r="O12" s="8"/>
    </row>
    <row r="13" spans="1:15" x14ac:dyDescent="0.3">
      <c r="A13" s="22" t="s">
        <v>16</v>
      </c>
      <c r="B13" s="16">
        <f t="shared" si="1"/>
        <v>10</v>
      </c>
      <c r="C13" s="17">
        <v>992.97012302284713</v>
      </c>
      <c r="D13" s="18">
        <v>30.3</v>
      </c>
      <c r="E13" s="19">
        <f t="shared" si="0"/>
        <v>73.629000000000005</v>
      </c>
      <c r="F13" s="9"/>
      <c r="G13" s="4"/>
      <c r="H13" s="3"/>
      <c r="I13" s="7"/>
      <c r="K13" s="7"/>
      <c r="O13" s="8"/>
    </row>
    <row r="14" spans="1:15" x14ac:dyDescent="0.3">
      <c r="A14" s="22" t="s">
        <v>16</v>
      </c>
      <c r="B14" s="16">
        <f t="shared" si="1"/>
        <v>11</v>
      </c>
      <c r="C14" s="17">
        <v>998.24253075571175</v>
      </c>
      <c r="D14" s="18">
        <v>29.9</v>
      </c>
      <c r="E14" s="19">
        <f t="shared" si="0"/>
        <v>72.656999999999996</v>
      </c>
      <c r="F14" s="9"/>
      <c r="G14" s="4"/>
      <c r="H14" s="3"/>
      <c r="I14" s="7"/>
      <c r="K14" s="7"/>
      <c r="O14" s="8"/>
    </row>
    <row r="15" spans="1:15" x14ac:dyDescent="0.3">
      <c r="A15" s="23" t="s">
        <v>7</v>
      </c>
      <c r="B15" s="16">
        <f t="shared" si="1"/>
        <v>12</v>
      </c>
      <c r="C15" s="17">
        <v>1012.3022847100176</v>
      </c>
      <c r="D15" s="18">
        <v>28.3</v>
      </c>
      <c r="E15" s="19">
        <f t="shared" si="0"/>
        <v>68.769000000000005</v>
      </c>
      <c r="F15" s="9"/>
      <c r="G15" s="4"/>
      <c r="H15" s="3"/>
      <c r="I15" s="7"/>
      <c r="K15" s="7"/>
      <c r="O15" s="8"/>
    </row>
    <row r="16" spans="1:15" x14ac:dyDescent="0.3">
      <c r="A16" s="22" t="s">
        <v>17</v>
      </c>
      <c r="B16" s="16">
        <f t="shared" si="1"/>
        <v>13</v>
      </c>
      <c r="C16" s="17">
        <v>1024.6045694200352</v>
      </c>
      <c r="D16" s="18">
        <v>28.7</v>
      </c>
      <c r="E16" s="19">
        <f t="shared" si="0"/>
        <v>69.741</v>
      </c>
      <c r="F16" s="9"/>
      <c r="G16" s="4"/>
      <c r="H16" s="3"/>
      <c r="I16" s="7"/>
      <c r="K16" s="7"/>
      <c r="O16" s="8"/>
    </row>
    <row r="17" spans="1:19" x14ac:dyDescent="0.3">
      <c r="A17" s="22" t="s">
        <v>17</v>
      </c>
      <c r="B17" s="16">
        <f t="shared" si="1"/>
        <v>14</v>
      </c>
      <c r="C17" s="17">
        <v>1010.5448154657292</v>
      </c>
      <c r="D17" s="18">
        <v>28.3</v>
      </c>
      <c r="E17" s="19">
        <f t="shared" si="0"/>
        <v>68.769000000000005</v>
      </c>
      <c r="F17" s="9"/>
      <c r="G17" s="4"/>
      <c r="H17" s="3"/>
      <c r="I17" s="7"/>
      <c r="K17" s="7"/>
      <c r="O17" s="8"/>
    </row>
    <row r="18" spans="1:19" x14ac:dyDescent="0.3">
      <c r="A18" s="22" t="s">
        <v>8</v>
      </c>
      <c r="B18" s="16">
        <f t="shared" si="1"/>
        <v>15</v>
      </c>
      <c r="C18" s="17">
        <v>1012.3022847100176</v>
      </c>
      <c r="D18" s="18">
        <v>29.2</v>
      </c>
      <c r="E18" s="19">
        <f t="shared" si="0"/>
        <v>70.956000000000003</v>
      </c>
      <c r="F18" s="9"/>
      <c r="G18" s="4"/>
      <c r="H18" s="3"/>
      <c r="I18" s="7"/>
      <c r="K18" s="7"/>
      <c r="O18" s="8"/>
    </row>
    <row r="19" spans="1:19" x14ac:dyDescent="0.3">
      <c r="A19" s="22" t="s">
        <v>18</v>
      </c>
      <c r="B19" s="16">
        <f t="shared" si="1"/>
        <v>16</v>
      </c>
      <c r="C19" s="17">
        <v>1026.3620386643233</v>
      </c>
      <c r="D19" s="18">
        <v>29.1</v>
      </c>
      <c r="E19" s="19">
        <f t="shared" si="0"/>
        <v>70.713000000000008</v>
      </c>
      <c r="F19" s="9"/>
      <c r="G19" s="4"/>
      <c r="H19" s="3"/>
      <c r="I19" s="7"/>
      <c r="K19" s="7"/>
      <c r="O19" s="8"/>
    </row>
    <row r="20" spans="1:19" x14ac:dyDescent="0.3">
      <c r="A20" s="22" t="s">
        <v>18</v>
      </c>
      <c r="B20" s="16">
        <f t="shared" si="1"/>
        <v>17</v>
      </c>
      <c r="C20" s="17">
        <v>1008.7873462214412</v>
      </c>
      <c r="D20" s="18">
        <v>29.3</v>
      </c>
      <c r="E20" s="19">
        <f t="shared" si="0"/>
        <v>71.199000000000012</v>
      </c>
      <c r="F20" s="9"/>
      <c r="G20" s="4"/>
      <c r="H20" s="3"/>
      <c r="I20" s="7"/>
      <c r="K20" s="7"/>
      <c r="O20" s="8"/>
    </row>
    <row r="21" spans="1:19" x14ac:dyDescent="0.3">
      <c r="A21" s="22" t="s">
        <v>9</v>
      </c>
      <c r="B21" s="16">
        <f t="shared" si="1"/>
        <v>18</v>
      </c>
      <c r="C21" s="17">
        <v>1003.5149384885764</v>
      </c>
      <c r="D21" s="18">
        <v>28.3</v>
      </c>
      <c r="E21" s="19">
        <f t="shared" si="0"/>
        <v>68.769000000000005</v>
      </c>
      <c r="F21" s="9"/>
      <c r="G21" s="4"/>
      <c r="H21" s="3"/>
      <c r="I21" s="7"/>
      <c r="K21" s="7"/>
      <c r="O21" s="8"/>
      <c r="S21" s="8"/>
    </row>
    <row r="22" spans="1:19" x14ac:dyDescent="0.3">
      <c r="A22" s="22" t="s">
        <v>19</v>
      </c>
      <c r="B22" s="16">
        <f t="shared" si="1"/>
        <v>19</v>
      </c>
      <c r="C22" s="17">
        <v>982.42530755711778</v>
      </c>
      <c r="D22" s="18">
        <v>30.5</v>
      </c>
      <c r="E22" s="19">
        <f t="shared" si="0"/>
        <v>74.115000000000009</v>
      </c>
      <c r="F22" s="9"/>
      <c r="G22" s="4"/>
      <c r="H22" s="3"/>
      <c r="I22" s="7"/>
      <c r="K22" s="7"/>
      <c r="O22" s="8"/>
      <c r="S22" s="8"/>
    </row>
    <row r="23" spans="1:19" x14ac:dyDescent="0.3">
      <c r="A23" s="22" t="s">
        <v>19</v>
      </c>
      <c r="B23" s="16">
        <f t="shared" si="1"/>
        <v>20</v>
      </c>
      <c r="C23" s="17">
        <v>985.94024604569415</v>
      </c>
      <c r="D23" s="18">
        <v>29.2</v>
      </c>
      <c r="E23" s="19">
        <f t="shared" si="0"/>
        <v>70.956000000000003</v>
      </c>
      <c r="F23" s="9"/>
      <c r="G23" s="4"/>
      <c r="H23" s="3"/>
      <c r="I23" s="7"/>
      <c r="K23" s="7"/>
      <c r="O23" s="8"/>
      <c r="S23" s="8"/>
    </row>
    <row r="24" spans="1:19" x14ac:dyDescent="0.3">
      <c r="A24" s="22" t="s">
        <v>10</v>
      </c>
      <c r="B24" s="16">
        <f t="shared" si="1"/>
        <v>21</v>
      </c>
      <c r="C24" s="17">
        <v>1007.0298769771529</v>
      </c>
      <c r="D24" s="18">
        <v>29.5</v>
      </c>
      <c r="E24" s="19">
        <f t="shared" si="0"/>
        <v>71.685000000000002</v>
      </c>
      <c r="F24" s="9"/>
      <c r="G24" s="4"/>
      <c r="H24" s="3"/>
      <c r="I24" s="7"/>
      <c r="K24" s="7"/>
      <c r="O24" s="8"/>
      <c r="S24" s="8"/>
    </row>
    <row r="25" spans="1:19" x14ac:dyDescent="0.3">
      <c r="A25" s="22" t="s">
        <v>20</v>
      </c>
      <c r="B25" s="16">
        <f t="shared" si="1"/>
        <v>22</v>
      </c>
      <c r="C25" s="17">
        <v>1014.0597539543057</v>
      </c>
      <c r="D25" s="18">
        <v>30</v>
      </c>
      <c r="E25" s="19">
        <f t="shared" si="0"/>
        <v>72.900000000000006</v>
      </c>
      <c r="F25" s="9"/>
      <c r="G25" s="4"/>
      <c r="H25" s="3"/>
      <c r="I25" s="7"/>
      <c r="K25" s="7"/>
      <c r="O25" s="8"/>
      <c r="S25" s="8"/>
    </row>
    <row r="26" spans="1:19" x14ac:dyDescent="0.3">
      <c r="A26" s="22" t="s">
        <v>20</v>
      </c>
      <c r="B26" s="16">
        <f t="shared" si="1"/>
        <v>23</v>
      </c>
      <c r="C26" s="17">
        <v>991.21265377855877</v>
      </c>
      <c r="D26" s="18">
        <v>28.5</v>
      </c>
      <c r="E26" s="19">
        <f t="shared" si="0"/>
        <v>69.25500000000001</v>
      </c>
      <c r="F26" s="9"/>
      <c r="G26" s="4"/>
      <c r="H26" s="3"/>
      <c r="I26" s="7"/>
      <c r="K26" s="7"/>
      <c r="O26" s="8"/>
      <c r="S26" s="8"/>
    </row>
    <row r="27" spans="1:19" x14ac:dyDescent="0.3">
      <c r="A27" s="22" t="s">
        <v>11</v>
      </c>
      <c r="B27" s="16">
        <f t="shared" si="1"/>
        <v>24</v>
      </c>
      <c r="C27" s="17">
        <v>1001.7574692442884</v>
      </c>
      <c r="D27" s="18">
        <v>29.4</v>
      </c>
      <c r="E27" s="19">
        <f t="shared" si="0"/>
        <v>71.442000000000007</v>
      </c>
      <c r="F27" s="9"/>
      <c r="G27" s="4"/>
      <c r="H27" s="3"/>
      <c r="I27" s="7"/>
      <c r="K27" s="7"/>
      <c r="O27" s="8"/>
      <c r="S27" s="8"/>
    </row>
    <row r="28" spans="1:19" x14ac:dyDescent="0.3">
      <c r="A28" s="22" t="s">
        <v>21</v>
      </c>
      <c r="B28" s="16">
        <f t="shared" si="1"/>
        <v>25</v>
      </c>
      <c r="C28" s="17">
        <v>985.94024604569415</v>
      </c>
      <c r="D28" s="18">
        <v>28.6</v>
      </c>
      <c r="E28" s="19">
        <f t="shared" si="0"/>
        <v>69.498000000000005</v>
      </c>
      <c r="F28" s="9"/>
      <c r="G28" s="4"/>
      <c r="H28" s="3"/>
      <c r="I28" s="7"/>
      <c r="K28" s="7"/>
      <c r="O28" s="8"/>
      <c r="S28" s="8"/>
    </row>
    <row r="29" spans="1:19" x14ac:dyDescent="0.3">
      <c r="A29" s="22" t="s">
        <v>21</v>
      </c>
      <c r="B29" s="16">
        <f t="shared" si="1"/>
        <v>26</v>
      </c>
      <c r="C29" s="17">
        <v>984.18277680140602</v>
      </c>
      <c r="D29" s="18">
        <v>28.3</v>
      </c>
      <c r="E29" s="19">
        <f t="shared" si="0"/>
        <v>68.769000000000005</v>
      </c>
      <c r="F29" s="9"/>
      <c r="G29" s="4"/>
      <c r="H29" s="3"/>
      <c r="I29" s="7"/>
      <c r="K29" s="7"/>
      <c r="O29" s="8"/>
      <c r="S29" s="8"/>
    </row>
    <row r="30" spans="1:19" x14ac:dyDescent="0.3">
      <c r="A30" s="22" t="s">
        <v>12</v>
      </c>
      <c r="B30" s="16">
        <f t="shared" si="1"/>
        <v>27</v>
      </c>
      <c r="C30" s="17">
        <v>984.18277680140602</v>
      </c>
      <c r="D30" s="18">
        <v>28.7</v>
      </c>
      <c r="E30" s="19">
        <f t="shared" si="0"/>
        <v>69.741</v>
      </c>
      <c r="F30" s="9"/>
      <c r="G30" s="4"/>
      <c r="H30" s="3"/>
      <c r="I30" s="7"/>
      <c r="K30" s="7"/>
      <c r="O30" s="8"/>
      <c r="S30" s="8"/>
    </row>
    <row r="31" spans="1:19" x14ac:dyDescent="0.3">
      <c r="A31" s="22" t="s">
        <v>22</v>
      </c>
      <c r="B31" s="16">
        <f t="shared" si="1"/>
        <v>28</v>
      </c>
      <c r="C31" s="17">
        <v>1003.5149384885764</v>
      </c>
      <c r="D31" s="18">
        <v>28.3</v>
      </c>
      <c r="E31" s="19">
        <f t="shared" si="0"/>
        <v>68.769000000000005</v>
      </c>
      <c r="F31" s="9"/>
      <c r="G31" s="4"/>
      <c r="H31" s="3"/>
      <c r="I31" s="7"/>
      <c r="K31" s="7"/>
      <c r="O31" s="8"/>
      <c r="S31" s="8"/>
    </row>
    <row r="32" spans="1:19" x14ac:dyDescent="0.3">
      <c r="A32" s="22" t="s">
        <v>22</v>
      </c>
      <c r="B32" s="16">
        <f t="shared" si="1"/>
        <v>29</v>
      </c>
      <c r="C32" s="17">
        <v>1000</v>
      </c>
      <c r="D32" s="18">
        <v>30.8</v>
      </c>
      <c r="E32" s="19">
        <f t="shared" si="0"/>
        <v>74.844000000000008</v>
      </c>
      <c r="F32" s="9"/>
      <c r="G32" s="4"/>
      <c r="H32" s="3"/>
      <c r="I32" s="7"/>
      <c r="K32" s="7"/>
      <c r="O32" s="8"/>
      <c r="S32" s="8"/>
    </row>
    <row r="33" spans="1:19" x14ac:dyDescent="0.3">
      <c r="A33" s="22" t="s">
        <v>13</v>
      </c>
      <c r="B33" s="16">
        <f t="shared" si="1"/>
        <v>30</v>
      </c>
      <c r="C33" s="17">
        <v>991.21265377855877</v>
      </c>
      <c r="D33" s="18">
        <v>27.5</v>
      </c>
      <c r="E33" s="19">
        <f t="shared" si="0"/>
        <v>66.825000000000003</v>
      </c>
      <c r="F33" s="9"/>
      <c r="G33" s="4"/>
      <c r="H33" s="3"/>
      <c r="O33" s="8"/>
      <c r="S33" s="8"/>
    </row>
    <row r="34" spans="1:19" x14ac:dyDescent="0.3">
      <c r="A34" s="22" t="s">
        <v>23</v>
      </c>
      <c r="B34" s="16">
        <f t="shared" si="1"/>
        <v>31</v>
      </c>
      <c r="C34" s="17">
        <v>992.97012302284713</v>
      </c>
      <c r="D34" s="18">
        <v>30</v>
      </c>
      <c r="E34" s="19">
        <f t="shared" si="0"/>
        <v>72.900000000000006</v>
      </c>
      <c r="F34" s="9"/>
      <c r="G34" s="3"/>
      <c r="H34" s="3"/>
      <c r="O34" s="8"/>
      <c r="S34" s="8"/>
    </row>
    <row r="35" spans="1:19" x14ac:dyDescent="0.3">
      <c r="A35" s="22" t="s">
        <v>23</v>
      </c>
      <c r="B35" s="16">
        <f t="shared" si="1"/>
        <v>32</v>
      </c>
      <c r="C35" s="17">
        <v>978.91036906854129</v>
      </c>
      <c r="D35" s="18">
        <v>30.6</v>
      </c>
      <c r="E35" s="19">
        <f t="shared" si="0"/>
        <v>74.358000000000004</v>
      </c>
      <c r="F35" s="9"/>
      <c r="G35" s="3"/>
      <c r="H35" s="3"/>
      <c r="O35" s="8"/>
      <c r="S35" s="8"/>
    </row>
    <row r="36" spans="1:19" x14ac:dyDescent="0.3">
      <c r="A36" s="22" t="s">
        <v>23</v>
      </c>
      <c r="B36" s="16">
        <f t="shared" si="1"/>
        <v>33</v>
      </c>
      <c r="C36" s="16"/>
      <c r="D36" s="18">
        <v>30.1</v>
      </c>
      <c r="E36" s="19">
        <f t="shared" si="0"/>
        <v>73.143000000000015</v>
      </c>
      <c r="F36" s="9"/>
      <c r="G36" s="3"/>
      <c r="H36" s="3"/>
      <c r="O36" s="8"/>
      <c r="S36" s="8"/>
    </row>
    <row r="37" spans="1:19" x14ac:dyDescent="0.3">
      <c r="A37" s="22"/>
      <c r="B37" s="12"/>
      <c r="C37" s="12"/>
      <c r="D37" s="12"/>
      <c r="E37" s="12"/>
      <c r="F37" s="3"/>
      <c r="G37" s="3"/>
      <c r="H37" s="3"/>
      <c r="O37" s="8"/>
      <c r="S37" s="8"/>
    </row>
    <row r="38" spans="1:19" x14ac:dyDescent="0.3">
      <c r="A38" s="22"/>
      <c r="B38" s="12"/>
      <c r="C38" s="12"/>
      <c r="D38" s="12"/>
      <c r="E38" s="12"/>
      <c r="F38" s="3"/>
      <c r="G38" s="3"/>
      <c r="H38" s="3"/>
      <c r="O38" s="8"/>
      <c r="S38" s="8"/>
    </row>
    <row r="39" spans="1:19" x14ac:dyDescent="0.3">
      <c r="A39" s="22"/>
      <c r="B39" s="12"/>
      <c r="C39" s="12"/>
      <c r="D39" s="12"/>
      <c r="E39" s="12"/>
      <c r="F39" s="3"/>
      <c r="G39" s="3"/>
      <c r="H39" s="3"/>
      <c r="O39" s="8"/>
      <c r="S39" s="8"/>
    </row>
    <row r="40" spans="1:19" x14ac:dyDescent="0.3">
      <c r="A40" s="22"/>
      <c r="B40" s="12"/>
      <c r="C40" s="12"/>
      <c r="D40" s="12"/>
      <c r="E40" s="12"/>
      <c r="F40" s="3"/>
      <c r="G40" s="3"/>
      <c r="H40" s="3"/>
      <c r="O40" s="8"/>
      <c r="S40" s="8"/>
    </row>
    <row r="41" spans="1:19" x14ac:dyDescent="0.3">
      <c r="A41" s="22"/>
      <c r="B41" s="12"/>
      <c r="C41" s="12"/>
      <c r="D41" s="12"/>
      <c r="E41" s="12"/>
      <c r="F41" s="3"/>
      <c r="G41" s="3"/>
      <c r="H41" s="3"/>
      <c r="O41" s="8"/>
    </row>
    <row r="42" spans="1:19" x14ac:dyDescent="0.3">
      <c r="A42" s="22"/>
      <c r="B42" s="12"/>
      <c r="C42" s="12"/>
      <c r="D42" s="12"/>
      <c r="E42" s="12"/>
      <c r="F42" s="3"/>
      <c r="G42" s="3"/>
      <c r="H42" s="3"/>
      <c r="O42" s="8"/>
    </row>
    <row r="43" spans="1:19" x14ac:dyDescent="0.3">
      <c r="A43" s="22"/>
      <c r="B43" s="12"/>
      <c r="C43" s="12"/>
      <c r="D43" s="12"/>
      <c r="E43" s="12"/>
      <c r="F43" s="3"/>
      <c r="G43" s="3"/>
      <c r="H43" s="3"/>
      <c r="O43" s="8"/>
    </row>
    <row r="44" spans="1:19" x14ac:dyDescent="0.3">
      <c r="A44" s="22"/>
      <c r="B44" s="12"/>
      <c r="C44" s="12"/>
      <c r="D44" s="12"/>
      <c r="E44" s="12"/>
      <c r="F44" s="3"/>
      <c r="G44" s="3"/>
      <c r="H44" s="3"/>
    </row>
    <row r="45" spans="1:19" x14ac:dyDescent="0.3">
      <c r="A45" s="22"/>
      <c r="B45" s="12"/>
      <c r="C45" s="12"/>
      <c r="D45" s="12"/>
      <c r="E45" s="12"/>
      <c r="F45" s="3"/>
      <c r="G45" s="3"/>
      <c r="H45" s="3"/>
    </row>
    <row r="46" spans="1:19" x14ac:dyDescent="0.3">
      <c r="A46" s="22"/>
      <c r="B46" s="12"/>
      <c r="C46" s="12"/>
      <c r="D46" s="12"/>
      <c r="E46" s="12"/>
      <c r="F46" s="3"/>
      <c r="G46" s="3"/>
      <c r="H46" s="3"/>
    </row>
    <row r="47" spans="1:19" x14ac:dyDescent="0.3">
      <c r="A47" s="22"/>
      <c r="B47" s="12"/>
      <c r="C47" s="12"/>
      <c r="D47" s="12"/>
      <c r="E47" s="12"/>
      <c r="F47" s="3"/>
      <c r="G47" s="3"/>
      <c r="H47" s="3"/>
    </row>
    <row r="48" spans="1:19" x14ac:dyDescent="0.3">
      <c r="A48" s="22"/>
      <c r="B48" s="12"/>
      <c r="C48" s="12"/>
      <c r="D48" s="12"/>
      <c r="E48" s="12"/>
      <c r="F48" s="3"/>
      <c r="G48" s="3"/>
      <c r="H48" s="3"/>
    </row>
    <row r="49" spans="1:8" x14ac:dyDescent="0.3">
      <c r="A49" s="22"/>
      <c r="B49" s="12"/>
      <c r="C49" s="12"/>
      <c r="D49" s="12"/>
      <c r="E49" s="12"/>
      <c r="F49" s="3"/>
      <c r="G49" s="3"/>
      <c r="H49" s="3"/>
    </row>
    <row r="50" spans="1:8" x14ac:dyDescent="0.3">
      <c r="A50" s="22"/>
      <c r="B50" s="12"/>
      <c r="C50" s="12"/>
      <c r="D50" s="12"/>
      <c r="E50" s="12"/>
      <c r="F50" s="3"/>
      <c r="G50" s="3"/>
      <c r="H50" s="3"/>
    </row>
  </sheetData>
  <mergeCells count="2">
    <mergeCell ref="A1:B1"/>
    <mergeCell ref="F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2025-07-04T05:18:41Z</dcterms:modified>
</cp:coreProperties>
</file>