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RP_SCD_UR\RP_SCD_UR_VTI\"/>
    </mc:Choice>
  </mc:AlternateContent>
  <xr:revisionPtr revIDLastSave="0" documentId="13_ncr:1_{F93AC680-E9A5-40A6-9ECF-320FED36DD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E5" i="1"/>
  <c r="B5" i="1"/>
  <c r="E4" i="1"/>
</calcChain>
</file>

<file path=xl/sharedStrings.xml><?xml version="1.0" encoding="utf-8"?>
<sst xmlns="http://schemas.openxmlformats.org/spreadsheetml/2006/main" count="48" uniqueCount="32">
  <si>
    <t>RP_SCD_UR</t>
  </si>
  <si>
    <t>Male</t>
  </si>
  <si>
    <t>RP_SCD_UR_0021</t>
  </si>
  <si>
    <t>RP_SCD_UR_0022</t>
  </si>
  <si>
    <t>RP_SCD_UR_0024</t>
  </si>
  <si>
    <t>RP_SCD_UR_0025</t>
  </si>
  <si>
    <t>RP_SCD_UR_0027</t>
  </si>
  <si>
    <t>RP_SCD_UR_0028</t>
  </si>
  <si>
    <t>RP_SCD_UR_0021 and RP_SCD_UR_0022</t>
  </si>
  <si>
    <t>RP_SCD_UR_0022 and RP_SCD_UR_0023</t>
  </si>
  <si>
    <t>RP_SCD_UR_0023 and RP_SCD_UR_0024</t>
  </si>
  <si>
    <t>RP_SCD_UR_0024 and RP_SCD_UR_0025</t>
  </si>
  <si>
    <t>RP_SCD_UR_0026</t>
  </si>
  <si>
    <t>RP_SCD_UR_0026 and RP_SCD_UR_0027</t>
  </si>
  <si>
    <t>RP_SCD_UR_0027 and RP_SCD_UR_0028</t>
  </si>
  <si>
    <t>RP_SCD_UR_0028 and RP_SCD_UR_0029</t>
  </si>
  <si>
    <t>RP_SCD_UR_0029 and RP_SCD_UR_0030</t>
  </si>
  <si>
    <t>RP_SCD_UR_0031</t>
  </si>
  <si>
    <t>RP_SCD_UR_0031 and RP_SCD_UR_0032</t>
  </si>
  <si>
    <t>RP_SCD_UR_0032 and RP_SCD_UR_0033</t>
  </si>
  <si>
    <t>RP_SCD_UR_0034</t>
  </si>
  <si>
    <t>RP_SCD_UR_0023</t>
  </si>
  <si>
    <t>RP_SCD_UR_0029</t>
  </si>
  <si>
    <t>RP_SCD_UR_0030</t>
  </si>
  <si>
    <t>RP_SCD_UR_0032</t>
  </si>
  <si>
    <t>RP_SCD_UR_0033</t>
  </si>
  <si>
    <t>RP_SCD_UR_0035</t>
  </si>
  <si>
    <t>Frame</t>
  </si>
  <si>
    <t>RR(ms)</t>
  </si>
  <si>
    <t>VTI(cm)</t>
  </si>
  <si>
    <t>SV(mL)</t>
  </si>
  <si>
    <t>Cycle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</si>
</sst>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2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topLeftCell="A37" zoomScale="160" zoomScaleNormal="160" workbookViewId="0">
      <selection activeCell="E14" sqref="E14"/>
    </sheetView>
  </sheetViews>
  <sheetFormatPr defaultRowHeight="14.4" x14ac:dyDescent="0.3"/>
  <cols>
    <col min="1" max="1" width="39.33203125" style="8" customWidth="1"/>
    <col min="2" max="2" width="8.21875" style="16" customWidth="1"/>
    <col min="3" max="5" width="8.88671875" style="16"/>
    <col min="7" max="7" width="36" customWidth="1"/>
  </cols>
  <sheetData>
    <row r="1" spans="1:10" x14ac:dyDescent="0.3">
      <c r="A1" s="4" t="s">
        <v>0</v>
      </c>
      <c r="B1" s="4"/>
      <c r="C1" s="9" t="s">
        <v>1</v>
      </c>
      <c r="D1" s="9"/>
      <c r="E1" s="9"/>
      <c r="F1" s="1"/>
      <c r="G1" s="1"/>
      <c r="H1" s="1"/>
    </row>
    <row r="2" spans="1:10" x14ac:dyDescent="0.3">
      <c r="A2" s="6"/>
      <c r="B2" s="9"/>
      <c r="C2" s="9"/>
      <c r="D2" s="9"/>
      <c r="E2" s="9"/>
      <c r="F2" s="1"/>
      <c r="G2" s="1"/>
      <c r="H2" s="1"/>
    </row>
    <row r="3" spans="1:10" x14ac:dyDescent="0.3">
      <c r="A3" s="6" t="s">
        <v>27</v>
      </c>
      <c r="B3" s="9" t="s">
        <v>31</v>
      </c>
      <c r="C3" s="9" t="s">
        <v>28</v>
      </c>
      <c r="D3" s="9" t="s">
        <v>29</v>
      </c>
      <c r="E3" s="9" t="s">
        <v>30</v>
      </c>
      <c r="F3" s="5"/>
      <c r="G3" s="5"/>
      <c r="H3" s="5"/>
    </row>
    <row r="4" spans="1:10" x14ac:dyDescent="0.3">
      <c r="A4" s="7" t="s">
        <v>2</v>
      </c>
      <c r="B4" s="10">
        <v>1</v>
      </c>
      <c r="C4" s="11">
        <v>1052.823943661972</v>
      </c>
      <c r="D4" s="12">
        <v>30.9</v>
      </c>
      <c r="E4" s="13">
        <f t="shared" ref="E4:E44" si="0">D4*2.6</f>
        <v>80.34</v>
      </c>
      <c r="F4" s="2"/>
      <c r="G4" s="2"/>
      <c r="H4" s="2"/>
      <c r="I4" s="3"/>
      <c r="J4" s="3"/>
    </row>
    <row r="5" spans="1:10" x14ac:dyDescent="0.3">
      <c r="A5" s="7" t="s">
        <v>2</v>
      </c>
      <c r="B5" s="10">
        <f t="shared" ref="B5:B44" si="1">1+B4</f>
        <v>2</v>
      </c>
      <c r="C5" s="11">
        <v>1021.1267605633802</v>
      </c>
      <c r="D5" s="12">
        <v>27.9</v>
      </c>
      <c r="E5" s="13">
        <f t="shared" si="0"/>
        <v>72.539999999999992</v>
      </c>
      <c r="F5" s="2"/>
      <c r="G5" s="2"/>
      <c r="H5" s="2"/>
    </row>
    <row r="6" spans="1:10" x14ac:dyDescent="0.3">
      <c r="A6" s="7" t="s">
        <v>8</v>
      </c>
      <c r="B6" s="10">
        <f t="shared" si="1"/>
        <v>3</v>
      </c>
      <c r="C6" s="11">
        <v>1105.6338028169014</v>
      </c>
      <c r="D6" s="12">
        <v>29.5</v>
      </c>
      <c r="E6" s="13">
        <f t="shared" si="0"/>
        <v>76.7</v>
      </c>
      <c r="F6" s="2"/>
      <c r="G6" s="2"/>
      <c r="H6" s="2"/>
    </row>
    <row r="7" spans="1:10" x14ac:dyDescent="0.3">
      <c r="A7" s="7" t="s">
        <v>3</v>
      </c>
      <c r="B7" s="10">
        <f t="shared" si="1"/>
        <v>4</v>
      </c>
      <c r="C7" s="11">
        <v>1031.6971830985915</v>
      </c>
      <c r="D7" s="12">
        <v>30.6</v>
      </c>
      <c r="E7" s="13">
        <f t="shared" si="0"/>
        <v>79.56</v>
      </c>
      <c r="F7" s="2"/>
      <c r="G7" s="2"/>
      <c r="H7" s="2"/>
    </row>
    <row r="8" spans="1:10" x14ac:dyDescent="0.3">
      <c r="A8" s="7" t="s">
        <v>3</v>
      </c>
      <c r="B8" s="10">
        <f t="shared" si="1"/>
        <v>5</v>
      </c>
      <c r="C8" s="14">
        <v>1036</v>
      </c>
      <c r="D8" s="12">
        <v>29.1</v>
      </c>
      <c r="E8" s="15">
        <f t="shared" si="0"/>
        <v>75.660000000000011</v>
      </c>
      <c r="F8" s="2"/>
      <c r="G8" s="2"/>
      <c r="H8" s="2"/>
    </row>
    <row r="9" spans="1:10" x14ac:dyDescent="0.3">
      <c r="A9" s="7" t="s">
        <v>9</v>
      </c>
      <c r="B9" s="10">
        <f t="shared" si="1"/>
        <v>6</v>
      </c>
      <c r="C9" s="14">
        <v>1126</v>
      </c>
      <c r="D9" s="12">
        <v>30.2</v>
      </c>
      <c r="E9" s="15">
        <f t="shared" si="0"/>
        <v>78.52</v>
      </c>
      <c r="F9" s="2"/>
      <c r="G9" s="2"/>
      <c r="H9" s="2"/>
    </row>
    <row r="10" spans="1:10" x14ac:dyDescent="0.3">
      <c r="A10" s="7" t="s">
        <v>21</v>
      </c>
      <c r="B10" s="10">
        <f t="shared" si="1"/>
        <v>7</v>
      </c>
      <c r="C10" s="14">
        <v>1074</v>
      </c>
      <c r="D10" s="12">
        <v>28.5</v>
      </c>
      <c r="E10" s="15">
        <f t="shared" si="0"/>
        <v>74.100000000000009</v>
      </c>
      <c r="F10" s="2"/>
      <c r="G10" s="2"/>
      <c r="H10" s="2"/>
    </row>
    <row r="11" spans="1:10" x14ac:dyDescent="0.3">
      <c r="A11" s="7" t="s">
        <v>21</v>
      </c>
      <c r="B11" s="10">
        <f t="shared" si="1"/>
        <v>8</v>
      </c>
      <c r="C11" s="14">
        <v>1052</v>
      </c>
      <c r="D11" s="12">
        <v>28.5</v>
      </c>
      <c r="E11" s="15">
        <f t="shared" si="0"/>
        <v>74.100000000000009</v>
      </c>
      <c r="F11" s="2"/>
      <c r="G11" s="2"/>
      <c r="H11" s="2"/>
    </row>
    <row r="12" spans="1:10" x14ac:dyDescent="0.3">
      <c r="A12" s="7" t="s">
        <v>10</v>
      </c>
      <c r="B12" s="10">
        <f t="shared" si="1"/>
        <v>9</v>
      </c>
      <c r="C12" s="14">
        <v>946</v>
      </c>
      <c r="D12" s="12">
        <v>29.1</v>
      </c>
      <c r="E12" s="15">
        <f t="shared" si="0"/>
        <v>75.660000000000011</v>
      </c>
      <c r="F12" s="2"/>
      <c r="G12" s="2"/>
      <c r="H12" s="2"/>
    </row>
    <row r="13" spans="1:10" x14ac:dyDescent="0.3">
      <c r="A13" s="7" t="s">
        <v>4</v>
      </c>
      <c r="B13" s="10">
        <f t="shared" si="1"/>
        <v>10</v>
      </c>
      <c r="C13" s="14">
        <v>1398</v>
      </c>
      <c r="D13" s="12">
        <v>29</v>
      </c>
      <c r="E13" s="15">
        <f t="shared" si="0"/>
        <v>75.400000000000006</v>
      </c>
      <c r="F13" s="2"/>
      <c r="G13" s="2"/>
      <c r="H13" s="2"/>
    </row>
    <row r="14" spans="1:10" x14ac:dyDescent="0.3">
      <c r="A14" s="7" t="s">
        <v>11</v>
      </c>
      <c r="B14" s="10">
        <f t="shared" si="1"/>
        <v>11</v>
      </c>
      <c r="C14" s="14">
        <v>1192</v>
      </c>
      <c r="D14" s="12">
        <v>29.2</v>
      </c>
      <c r="E14" s="15">
        <f t="shared" si="0"/>
        <v>75.92</v>
      </c>
      <c r="F14" s="2"/>
      <c r="G14" s="2"/>
      <c r="H14" s="2"/>
    </row>
    <row r="15" spans="1:10" x14ac:dyDescent="0.3">
      <c r="A15" s="7" t="s">
        <v>5</v>
      </c>
      <c r="B15" s="10">
        <f t="shared" si="1"/>
        <v>12</v>
      </c>
      <c r="C15" s="14">
        <v>1188</v>
      </c>
      <c r="D15" s="12">
        <v>29.7</v>
      </c>
      <c r="E15" s="15">
        <f t="shared" si="0"/>
        <v>77.22</v>
      </c>
      <c r="F15" s="2"/>
      <c r="G15" s="2"/>
      <c r="H15" s="2"/>
    </row>
    <row r="16" spans="1:10" x14ac:dyDescent="0.3">
      <c r="A16" s="7" t="s">
        <v>5</v>
      </c>
      <c r="B16" s="10">
        <f t="shared" si="1"/>
        <v>13</v>
      </c>
      <c r="C16" s="14">
        <v>1188</v>
      </c>
      <c r="D16" s="12">
        <v>30.8</v>
      </c>
      <c r="E16" s="15">
        <f t="shared" si="0"/>
        <v>80.08</v>
      </c>
      <c r="F16" s="2"/>
      <c r="G16" s="2"/>
      <c r="H16" s="2"/>
    </row>
    <row r="17" spans="1:8" x14ac:dyDescent="0.3">
      <c r="A17" s="7" t="s">
        <v>12</v>
      </c>
      <c r="B17" s="10">
        <f t="shared" si="1"/>
        <v>14</v>
      </c>
      <c r="C17" s="14">
        <v>1164</v>
      </c>
      <c r="D17" s="12">
        <v>29.9</v>
      </c>
      <c r="E17" s="15">
        <f t="shared" si="0"/>
        <v>77.739999999999995</v>
      </c>
      <c r="F17" s="2"/>
      <c r="G17" s="2"/>
      <c r="H17" s="2"/>
    </row>
    <row r="18" spans="1:8" x14ac:dyDescent="0.3">
      <c r="A18" s="7" t="s">
        <v>12</v>
      </c>
      <c r="B18" s="10">
        <f t="shared" si="1"/>
        <v>15</v>
      </c>
      <c r="C18" s="14">
        <v>1160</v>
      </c>
      <c r="D18" s="12">
        <v>29</v>
      </c>
      <c r="E18" s="15">
        <f t="shared" si="0"/>
        <v>75.400000000000006</v>
      </c>
      <c r="F18" s="2"/>
      <c r="G18" s="2"/>
      <c r="H18" s="2"/>
    </row>
    <row r="19" spans="1:8" x14ac:dyDescent="0.3">
      <c r="A19" s="7" t="s">
        <v>13</v>
      </c>
      <c r="B19" s="10">
        <f t="shared" si="1"/>
        <v>16</v>
      </c>
      <c r="C19" s="14">
        <v>1138</v>
      </c>
      <c r="D19" s="12">
        <v>27.7</v>
      </c>
      <c r="E19" s="15">
        <f t="shared" si="0"/>
        <v>72.02</v>
      </c>
      <c r="F19" s="2"/>
      <c r="G19" s="2"/>
      <c r="H19" s="2"/>
    </row>
    <row r="20" spans="1:8" x14ac:dyDescent="0.3">
      <c r="A20" s="7" t="s">
        <v>6</v>
      </c>
      <c r="B20" s="10">
        <f t="shared" si="1"/>
        <v>17</v>
      </c>
      <c r="C20" s="14">
        <v>1148</v>
      </c>
      <c r="D20" s="12">
        <v>28.3</v>
      </c>
      <c r="E20" s="15">
        <f t="shared" si="0"/>
        <v>73.58</v>
      </c>
      <c r="F20" s="2"/>
      <c r="G20" s="2"/>
      <c r="H20" s="2"/>
    </row>
    <row r="21" spans="1:8" x14ac:dyDescent="0.3">
      <c r="A21" s="7" t="s">
        <v>6</v>
      </c>
      <c r="B21" s="10">
        <f t="shared" si="1"/>
        <v>18</v>
      </c>
      <c r="C21" s="14">
        <v>1120</v>
      </c>
      <c r="D21" s="12">
        <v>28</v>
      </c>
      <c r="E21" s="15">
        <f t="shared" si="0"/>
        <v>72.8</v>
      </c>
      <c r="F21" s="2"/>
      <c r="G21" s="2"/>
      <c r="H21" s="2"/>
    </row>
    <row r="22" spans="1:8" x14ac:dyDescent="0.3">
      <c r="A22" s="7" t="s">
        <v>14</v>
      </c>
      <c r="B22" s="10">
        <f t="shared" si="1"/>
        <v>19</v>
      </c>
      <c r="C22" s="14">
        <v>1132</v>
      </c>
      <c r="D22" s="12">
        <v>28.7</v>
      </c>
      <c r="E22" s="15">
        <f t="shared" si="0"/>
        <v>74.62</v>
      </c>
      <c r="F22" s="2"/>
      <c r="G22" s="2"/>
      <c r="H22" s="2"/>
    </row>
    <row r="23" spans="1:8" x14ac:dyDescent="0.3">
      <c r="A23" s="7" t="s">
        <v>7</v>
      </c>
      <c r="B23" s="10">
        <f t="shared" si="1"/>
        <v>20</v>
      </c>
      <c r="C23" s="14">
        <v>1128</v>
      </c>
      <c r="D23" s="12">
        <v>29</v>
      </c>
      <c r="E23" s="15">
        <f t="shared" si="0"/>
        <v>75.400000000000006</v>
      </c>
      <c r="F23" s="2"/>
      <c r="G23" s="2"/>
      <c r="H23" s="2"/>
    </row>
    <row r="24" spans="1:8" x14ac:dyDescent="0.3">
      <c r="A24" s="7" t="s">
        <v>15</v>
      </c>
      <c r="B24" s="10">
        <f t="shared" si="1"/>
        <v>21</v>
      </c>
      <c r="C24" s="14">
        <v>1124</v>
      </c>
      <c r="D24" s="12">
        <v>27.9</v>
      </c>
      <c r="E24" s="15">
        <f t="shared" si="0"/>
        <v>72.539999999999992</v>
      </c>
      <c r="F24" s="2"/>
      <c r="G24" s="2"/>
      <c r="H24" s="2"/>
    </row>
    <row r="25" spans="1:8" x14ac:dyDescent="0.3">
      <c r="A25" s="7" t="s">
        <v>22</v>
      </c>
      <c r="B25" s="10">
        <f t="shared" si="1"/>
        <v>22</v>
      </c>
      <c r="C25" s="14">
        <v>1140</v>
      </c>
      <c r="D25" s="12">
        <v>27.9</v>
      </c>
      <c r="E25" s="15">
        <f t="shared" si="0"/>
        <v>72.539999999999992</v>
      </c>
      <c r="F25" s="2"/>
      <c r="G25" s="2"/>
      <c r="H25" s="2"/>
    </row>
    <row r="26" spans="1:8" x14ac:dyDescent="0.3">
      <c r="A26" s="7" t="s">
        <v>22</v>
      </c>
      <c r="B26" s="10">
        <f t="shared" si="1"/>
        <v>23</v>
      </c>
      <c r="C26" s="14">
        <v>1123.2464788732395</v>
      </c>
      <c r="D26" s="12">
        <v>27</v>
      </c>
      <c r="E26" s="15">
        <f t="shared" si="0"/>
        <v>70.2</v>
      </c>
      <c r="F26" s="2"/>
      <c r="G26" s="2"/>
      <c r="H26" s="2"/>
    </row>
    <row r="27" spans="1:8" x14ac:dyDescent="0.3">
      <c r="A27" s="7" t="s">
        <v>16</v>
      </c>
      <c r="B27" s="10">
        <f t="shared" si="1"/>
        <v>24</v>
      </c>
      <c r="C27" s="14">
        <v>1147.8873239436621</v>
      </c>
      <c r="D27" s="12">
        <v>28.2</v>
      </c>
      <c r="E27" s="15">
        <f t="shared" si="0"/>
        <v>73.320000000000007</v>
      </c>
      <c r="F27" s="2"/>
      <c r="G27" s="2"/>
      <c r="H27" s="2"/>
    </row>
    <row r="28" spans="1:8" x14ac:dyDescent="0.3">
      <c r="A28" s="7" t="s">
        <v>23</v>
      </c>
      <c r="B28" s="10">
        <f t="shared" si="1"/>
        <v>25</v>
      </c>
      <c r="C28" s="11">
        <v>1119.7183098591549</v>
      </c>
      <c r="D28" s="12">
        <v>28</v>
      </c>
      <c r="E28" s="13">
        <f t="shared" si="0"/>
        <v>72.8</v>
      </c>
      <c r="F28" s="2"/>
      <c r="G28" s="2"/>
      <c r="H28" s="2"/>
    </row>
    <row r="29" spans="1:8" x14ac:dyDescent="0.3">
      <c r="A29" s="7" t="s">
        <v>23</v>
      </c>
      <c r="B29" s="10">
        <f t="shared" si="1"/>
        <v>26</v>
      </c>
      <c r="C29" s="11">
        <v>1126.7605633802818</v>
      </c>
      <c r="D29" s="12">
        <v>27.3</v>
      </c>
      <c r="E29" s="13">
        <f t="shared" si="0"/>
        <v>70.98</v>
      </c>
      <c r="F29" s="2"/>
      <c r="G29" s="2"/>
      <c r="H29" s="2"/>
    </row>
    <row r="30" spans="1:8" x14ac:dyDescent="0.3">
      <c r="A30" s="7" t="s">
        <v>17</v>
      </c>
      <c r="B30" s="10">
        <f t="shared" si="1"/>
        <v>27</v>
      </c>
      <c r="C30" s="11">
        <v>1130.2816901408451</v>
      </c>
      <c r="D30" s="12">
        <v>28.3</v>
      </c>
      <c r="E30" s="13">
        <f t="shared" si="0"/>
        <v>73.58</v>
      </c>
      <c r="F30" s="2"/>
      <c r="G30" s="2"/>
      <c r="H30" s="2"/>
    </row>
    <row r="31" spans="1:8" x14ac:dyDescent="0.3">
      <c r="A31" s="7" t="s">
        <v>17</v>
      </c>
      <c r="B31" s="10">
        <f t="shared" si="1"/>
        <v>28</v>
      </c>
      <c r="C31" s="11">
        <v>1105.6338028169014</v>
      </c>
      <c r="D31" s="12">
        <v>28.2</v>
      </c>
      <c r="E31" s="13">
        <f t="shared" si="0"/>
        <v>73.320000000000007</v>
      </c>
      <c r="F31" s="2"/>
      <c r="G31" s="2"/>
      <c r="H31" s="2"/>
    </row>
    <row r="32" spans="1:8" x14ac:dyDescent="0.3">
      <c r="A32" s="7" t="s">
        <v>18</v>
      </c>
      <c r="B32" s="10">
        <f t="shared" si="1"/>
        <v>29</v>
      </c>
      <c r="C32" s="11">
        <v>1151.4084507042253</v>
      </c>
      <c r="D32" s="12">
        <v>28</v>
      </c>
      <c r="E32" s="13">
        <f t="shared" si="0"/>
        <v>72.8</v>
      </c>
      <c r="F32" s="2"/>
      <c r="G32" s="2"/>
      <c r="H32" s="2"/>
    </row>
    <row r="33" spans="1:8" x14ac:dyDescent="0.3">
      <c r="A33" s="7" t="s">
        <v>24</v>
      </c>
      <c r="B33" s="10">
        <f t="shared" si="1"/>
        <v>30</v>
      </c>
      <c r="C33" s="11">
        <v>1088.0281690140846</v>
      </c>
      <c r="D33" s="12">
        <v>27.5</v>
      </c>
      <c r="E33" s="13">
        <f t="shared" si="0"/>
        <v>71.5</v>
      </c>
      <c r="F33" s="2"/>
      <c r="G33" s="2"/>
      <c r="H33" s="2"/>
    </row>
    <row r="34" spans="1:8" x14ac:dyDescent="0.3">
      <c r="A34" s="7" t="s">
        <v>24</v>
      </c>
      <c r="B34" s="10">
        <f t="shared" si="1"/>
        <v>31</v>
      </c>
      <c r="C34" s="11">
        <v>968.31690140845069</v>
      </c>
      <c r="D34" s="12">
        <v>28.3</v>
      </c>
      <c r="E34" s="13">
        <f t="shared" si="0"/>
        <v>73.58</v>
      </c>
      <c r="F34" s="2"/>
      <c r="G34" s="2"/>
      <c r="H34" s="2"/>
    </row>
    <row r="35" spans="1:8" x14ac:dyDescent="0.3">
      <c r="A35" s="7" t="s">
        <v>19</v>
      </c>
      <c r="B35" s="10">
        <f t="shared" si="1"/>
        <v>32</v>
      </c>
      <c r="C35" s="11">
        <v>1035.2112676056338</v>
      </c>
      <c r="D35" s="12">
        <v>27.8</v>
      </c>
      <c r="E35" s="13">
        <f t="shared" si="0"/>
        <v>72.28</v>
      </c>
      <c r="F35" s="2"/>
      <c r="G35" s="2"/>
      <c r="H35" s="2"/>
    </row>
    <row r="36" spans="1:8" x14ac:dyDescent="0.3">
      <c r="A36" s="7" t="s">
        <v>25</v>
      </c>
      <c r="B36" s="10">
        <f t="shared" si="1"/>
        <v>33</v>
      </c>
      <c r="C36" s="11">
        <v>978.88028169014081</v>
      </c>
      <c r="D36" s="12">
        <v>28.7</v>
      </c>
      <c r="E36" s="13">
        <f t="shared" si="0"/>
        <v>74.62</v>
      </c>
      <c r="F36" s="2"/>
      <c r="G36" s="2"/>
      <c r="H36" s="2"/>
    </row>
    <row r="37" spans="1:8" x14ac:dyDescent="0.3">
      <c r="A37" s="7" t="s">
        <v>25</v>
      </c>
      <c r="B37" s="10">
        <f t="shared" si="1"/>
        <v>34</v>
      </c>
      <c r="C37" s="11">
        <v>978.88028169014081</v>
      </c>
      <c r="D37" s="12">
        <v>26.4</v>
      </c>
      <c r="E37" s="13">
        <f t="shared" si="0"/>
        <v>68.64</v>
      </c>
      <c r="F37" s="2"/>
      <c r="G37" s="2"/>
      <c r="H37" s="2"/>
    </row>
    <row r="38" spans="1:8" x14ac:dyDescent="0.3">
      <c r="A38" s="7" t="s">
        <v>25</v>
      </c>
      <c r="B38" s="10">
        <f t="shared" si="1"/>
        <v>35</v>
      </c>
      <c r="C38" s="11">
        <v>982.3943661971831</v>
      </c>
      <c r="D38" s="12">
        <v>28.1</v>
      </c>
      <c r="E38" s="13">
        <f t="shared" si="0"/>
        <v>73.06</v>
      </c>
      <c r="F38" s="2"/>
      <c r="G38" s="2"/>
      <c r="H38" s="2"/>
    </row>
    <row r="39" spans="1:8" x14ac:dyDescent="0.3">
      <c r="A39" s="7" t="s">
        <v>20</v>
      </c>
      <c r="B39" s="10">
        <f t="shared" si="1"/>
        <v>36</v>
      </c>
      <c r="C39" s="11">
        <v>989.43661971830988</v>
      </c>
      <c r="D39" s="12">
        <v>27.7</v>
      </c>
      <c r="E39" s="13">
        <f t="shared" si="0"/>
        <v>72.02</v>
      </c>
      <c r="F39" s="2"/>
      <c r="G39" s="2"/>
      <c r="H39" s="2"/>
    </row>
    <row r="40" spans="1:8" x14ac:dyDescent="0.3">
      <c r="A40" s="7" t="s">
        <v>20</v>
      </c>
      <c r="B40" s="10">
        <f t="shared" si="1"/>
        <v>37</v>
      </c>
      <c r="C40" s="11">
        <v>961.27464788732402</v>
      </c>
      <c r="D40" s="12">
        <v>27.1</v>
      </c>
      <c r="E40" s="13">
        <f t="shared" si="0"/>
        <v>70.460000000000008</v>
      </c>
      <c r="F40" s="2"/>
      <c r="G40" s="2"/>
      <c r="H40" s="2"/>
    </row>
    <row r="41" spans="1:8" x14ac:dyDescent="0.3">
      <c r="A41" s="7" t="s">
        <v>20</v>
      </c>
      <c r="B41" s="10">
        <f t="shared" si="1"/>
        <v>38</v>
      </c>
      <c r="C41" s="11">
        <v>968.30985915492965</v>
      </c>
      <c r="D41" s="12">
        <v>26.2</v>
      </c>
      <c r="E41" s="13">
        <f t="shared" si="0"/>
        <v>68.12</v>
      </c>
      <c r="F41" s="2"/>
      <c r="G41" s="2"/>
      <c r="H41" s="2"/>
    </row>
    <row r="42" spans="1:8" x14ac:dyDescent="0.3">
      <c r="A42" s="7" t="s">
        <v>26</v>
      </c>
      <c r="B42" s="10">
        <f t="shared" si="1"/>
        <v>39</v>
      </c>
      <c r="C42" s="11">
        <v>968.31690140845069</v>
      </c>
      <c r="D42" s="12">
        <v>28.2</v>
      </c>
      <c r="E42" s="13">
        <f t="shared" si="0"/>
        <v>73.320000000000007</v>
      </c>
      <c r="F42" s="2"/>
      <c r="G42" s="2"/>
      <c r="H42" s="2"/>
    </row>
    <row r="43" spans="1:8" x14ac:dyDescent="0.3">
      <c r="A43" s="7" t="s">
        <v>26</v>
      </c>
      <c r="B43" s="10">
        <f t="shared" si="1"/>
        <v>40</v>
      </c>
      <c r="C43" s="11">
        <v>985.91549295774655</v>
      </c>
      <c r="D43" s="12">
        <v>27</v>
      </c>
      <c r="E43" s="13">
        <f t="shared" si="0"/>
        <v>70.2</v>
      </c>
      <c r="F43" s="2"/>
      <c r="G43" s="2"/>
      <c r="H43" s="2"/>
    </row>
    <row r="44" spans="1:8" x14ac:dyDescent="0.3">
      <c r="A44" s="7" t="s">
        <v>26</v>
      </c>
      <c r="B44" s="10">
        <f t="shared" si="1"/>
        <v>41</v>
      </c>
      <c r="C44" s="11">
        <v>1021.1267605633802</v>
      </c>
      <c r="D44" s="12">
        <v>27.5</v>
      </c>
      <c r="E44" s="13">
        <f t="shared" si="0"/>
        <v>71.5</v>
      </c>
      <c r="F44" s="2"/>
      <c r="G44" s="2"/>
      <c r="H44" s="2"/>
    </row>
    <row r="45" spans="1:8" x14ac:dyDescent="0.3">
      <c r="A45" s="7"/>
      <c r="B45" s="10"/>
      <c r="C45" s="10"/>
      <c r="D45" s="10"/>
      <c r="E45" s="10"/>
      <c r="F45" s="2"/>
      <c r="G45" s="2"/>
      <c r="H45" s="2"/>
    </row>
    <row r="46" spans="1:8" x14ac:dyDescent="0.3">
      <c r="A46" s="7"/>
      <c r="B46" s="10"/>
      <c r="C46" s="10"/>
      <c r="D46" s="10"/>
      <c r="E46" s="10"/>
      <c r="F46" s="2"/>
      <c r="G46" s="2"/>
      <c r="H46" s="2"/>
    </row>
  </sheetData>
  <mergeCells count="2">
    <mergeCell ref="A1:B1"/>
    <mergeCell ref="F3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2025-07-04T05:22:24Z</dcterms:modified>
</cp:coreProperties>
</file>