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SP_SCD_UR\SP_SCD_UR_VTI\"/>
    </mc:Choice>
  </mc:AlternateContent>
  <xr:revisionPtr revIDLastSave="0" documentId="13_ncr:1_{73CDA13B-76EB-4EC9-AA95-70778168B2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2" l="1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E4" i="2"/>
</calcChain>
</file>

<file path=xl/sharedStrings.xml><?xml version="1.0" encoding="utf-8"?>
<sst xmlns="http://schemas.openxmlformats.org/spreadsheetml/2006/main" count="59" uniqueCount="41">
  <si>
    <t>Frames</t>
  </si>
  <si>
    <t>Male</t>
  </si>
  <si>
    <t>SP_SCD_UR</t>
  </si>
  <si>
    <t>SP_SCD_UR_0268</t>
  </si>
  <si>
    <t>SP_SCD_UR_0268 and SP_SCD_0269</t>
  </si>
  <si>
    <t>SP_SCD_0269</t>
  </si>
  <si>
    <t>SP_SCD_0269-and SP_SCD_0270</t>
  </si>
  <si>
    <t>SP_SCD_0270</t>
  </si>
  <si>
    <t>SP_SCD_0270 and SP_SCD_0271</t>
  </si>
  <si>
    <t>SP_SCD_0271</t>
  </si>
  <si>
    <t>SP_SCD_0272</t>
  </si>
  <si>
    <t>SP_SCD_0273</t>
  </si>
  <si>
    <t>SP_SCD_0274</t>
  </si>
  <si>
    <t>SP_SCD_0274 and SP_SCD_0275</t>
  </si>
  <si>
    <t>SP_SCD_0275</t>
  </si>
  <si>
    <t>SP_SCD_0275 and SP_SCD_0276</t>
  </si>
  <si>
    <t>SP_SCD_0276</t>
  </si>
  <si>
    <t>SP_SCD_0277</t>
  </si>
  <si>
    <t>SP_SCD_0278</t>
  </si>
  <si>
    <t>SP_SCD_0278 and SP_SCD_0279</t>
  </si>
  <si>
    <t>SP_SCD_0279</t>
  </si>
  <si>
    <t>SP_SCD_0272 and SP_SCD_0273</t>
  </si>
  <si>
    <t xml:space="preserve">SP_SCD_0273 </t>
  </si>
  <si>
    <t>SP_SCD_0276 and SP_SCD_0277</t>
  </si>
  <si>
    <t xml:space="preserve">SP_SCD_0277 </t>
  </si>
  <si>
    <t>SP_SCD_0279 and SP_SCD_0280</t>
  </si>
  <si>
    <t>SP_SCD_0280 and SP_SCD_0281</t>
  </si>
  <si>
    <t>SP_SCD_0281</t>
  </si>
  <si>
    <t>SP_SCD_0282</t>
  </si>
  <si>
    <t>SP_SCD_0282 and SP_SCD_0283</t>
  </si>
  <si>
    <t>SP_SCD_0283 and SP_SCD_0284</t>
  </si>
  <si>
    <t>SP_SCD_0285</t>
  </si>
  <si>
    <t>SP_SCD_0285 and SP_SCD_0286</t>
  </si>
  <si>
    <t>SP_SCD_0286</t>
  </si>
  <si>
    <t>SP_SCD_0280</t>
  </si>
  <si>
    <t>SP_SCD_0283</t>
  </si>
  <si>
    <t>SP_SCD_0284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</si>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</sst>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1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"/>
  <sheetViews>
    <sheetView tabSelected="1" topLeftCell="A46" zoomScale="190" zoomScaleNormal="190" workbookViewId="0">
      <selection activeCell="C57" sqref="C57"/>
    </sheetView>
  </sheetViews>
  <sheetFormatPr defaultRowHeight="14.4" x14ac:dyDescent="0.3"/>
  <cols>
    <col min="1" max="1" width="36.21875" style="7" customWidth="1"/>
    <col min="2" max="5" width="8.88671875" style="11"/>
    <col min="7" max="7" width="27.44140625" customWidth="1"/>
  </cols>
  <sheetData>
    <row r="1" spans="1:18" x14ac:dyDescent="0.3">
      <c r="A1" s="8" t="s">
        <v>2</v>
      </c>
      <c r="B1" s="8"/>
      <c r="C1" s="9" t="s">
        <v>1</v>
      </c>
      <c r="D1" s="9"/>
      <c r="E1" s="9"/>
      <c r="F1" s="2"/>
      <c r="G1" s="2"/>
      <c r="H1" s="2"/>
    </row>
    <row r="2" spans="1:18" x14ac:dyDescent="0.3">
      <c r="A2" s="5"/>
      <c r="B2" s="9"/>
      <c r="C2" s="9"/>
      <c r="D2" s="9"/>
      <c r="E2" s="9"/>
      <c r="F2" s="2"/>
      <c r="G2" s="2"/>
      <c r="H2" s="2"/>
    </row>
    <row r="3" spans="1:18" x14ac:dyDescent="0.3">
      <c r="A3" s="5" t="s">
        <v>0</v>
      </c>
      <c r="B3" s="9" t="s">
        <v>37</v>
      </c>
      <c r="C3" s="9" t="s">
        <v>38</v>
      </c>
      <c r="D3" s="9" t="s">
        <v>39</v>
      </c>
      <c r="E3" s="9" t="s">
        <v>40</v>
      </c>
      <c r="F3" s="4"/>
      <c r="G3" s="4"/>
      <c r="H3" s="4"/>
    </row>
    <row r="4" spans="1:18" x14ac:dyDescent="0.3">
      <c r="A4" s="6" t="s">
        <v>3</v>
      </c>
      <c r="B4" s="10">
        <v>1</v>
      </c>
      <c r="C4" s="12">
        <v>1136</v>
      </c>
      <c r="D4" s="10">
        <v>26.1</v>
      </c>
      <c r="E4" s="13">
        <f t="shared" ref="E4:E55" si="0">D4*4.15</f>
        <v>108.31500000000001</v>
      </c>
      <c r="F4" s="1"/>
      <c r="G4" s="1"/>
      <c r="H4" s="1"/>
      <c r="R4" s="3"/>
    </row>
    <row r="5" spans="1:18" x14ac:dyDescent="0.3">
      <c r="A5" s="6" t="s">
        <v>3</v>
      </c>
      <c r="B5" s="10">
        <f t="shared" ref="B5:B55" si="1">1+B4</f>
        <v>2</v>
      </c>
      <c r="C5" s="12">
        <v>1104</v>
      </c>
      <c r="D5" s="10">
        <v>22</v>
      </c>
      <c r="E5" s="13">
        <f t="shared" si="0"/>
        <v>91.300000000000011</v>
      </c>
      <c r="F5" s="1"/>
      <c r="G5" s="1"/>
      <c r="H5" s="1"/>
      <c r="R5" s="3"/>
    </row>
    <row r="6" spans="1:18" x14ac:dyDescent="0.3">
      <c r="A6" s="6" t="s">
        <v>4</v>
      </c>
      <c r="B6" s="10">
        <f t="shared" si="1"/>
        <v>3</v>
      </c>
      <c r="C6" s="12">
        <v>1102</v>
      </c>
      <c r="D6" s="10">
        <v>24.4</v>
      </c>
      <c r="E6" s="13">
        <f t="shared" si="0"/>
        <v>101.26</v>
      </c>
      <c r="F6" s="1"/>
      <c r="G6" s="1"/>
      <c r="H6" s="1"/>
      <c r="R6" s="3"/>
    </row>
    <row r="7" spans="1:18" x14ac:dyDescent="0.3">
      <c r="A7" s="6" t="s">
        <v>5</v>
      </c>
      <c r="B7" s="10">
        <f t="shared" si="1"/>
        <v>4</v>
      </c>
      <c r="C7" s="12">
        <v>1084</v>
      </c>
      <c r="D7" s="10">
        <v>24.2</v>
      </c>
      <c r="E7" s="13">
        <f t="shared" si="0"/>
        <v>100.43</v>
      </c>
      <c r="F7" s="1"/>
      <c r="G7" s="1"/>
      <c r="H7" s="1"/>
      <c r="R7" s="3"/>
    </row>
    <row r="8" spans="1:18" x14ac:dyDescent="0.3">
      <c r="A8" s="6" t="s">
        <v>5</v>
      </c>
      <c r="B8" s="10">
        <f t="shared" si="1"/>
        <v>5</v>
      </c>
      <c r="C8" s="12">
        <v>1060</v>
      </c>
      <c r="D8" s="10">
        <v>22.5</v>
      </c>
      <c r="E8" s="13">
        <f t="shared" si="0"/>
        <v>93.375000000000014</v>
      </c>
      <c r="F8" s="1"/>
      <c r="G8" s="1"/>
      <c r="H8" s="1"/>
      <c r="R8" s="3"/>
    </row>
    <row r="9" spans="1:18" x14ac:dyDescent="0.3">
      <c r="A9" s="6" t="s">
        <v>6</v>
      </c>
      <c r="B9" s="10">
        <f t="shared" si="1"/>
        <v>6</v>
      </c>
      <c r="C9" s="12">
        <v>1080</v>
      </c>
      <c r="D9" s="10">
        <v>25.2</v>
      </c>
      <c r="E9" s="13">
        <f t="shared" si="0"/>
        <v>104.58000000000001</v>
      </c>
      <c r="F9" s="1"/>
      <c r="G9" s="1"/>
      <c r="H9" s="1"/>
      <c r="R9" s="3"/>
    </row>
    <row r="10" spans="1:18" x14ac:dyDescent="0.3">
      <c r="A10" s="6" t="s">
        <v>7</v>
      </c>
      <c r="B10" s="10">
        <f t="shared" si="1"/>
        <v>7</v>
      </c>
      <c r="C10" s="12">
        <v>1050</v>
      </c>
      <c r="D10" s="10">
        <v>25.6</v>
      </c>
      <c r="E10" s="13">
        <f t="shared" si="0"/>
        <v>106.24000000000001</v>
      </c>
      <c r="F10" s="1"/>
      <c r="G10" s="1"/>
      <c r="H10" s="1"/>
      <c r="R10" s="3"/>
    </row>
    <row r="11" spans="1:18" x14ac:dyDescent="0.3">
      <c r="A11" s="6" t="s">
        <v>7</v>
      </c>
      <c r="B11" s="10">
        <f t="shared" si="1"/>
        <v>8</v>
      </c>
      <c r="C11" s="12">
        <v>1066</v>
      </c>
      <c r="D11" s="10">
        <v>26.3</v>
      </c>
      <c r="E11" s="13">
        <f t="shared" si="0"/>
        <v>109.14500000000001</v>
      </c>
      <c r="F11" s="1"/>
      <c r="G11" s="1"/>
      <c r="H11" s="1"/>
      <c r="R11" s="3"/>
    </row>
    <row r="12" spans="1:18" x14ac:dyDescent="0.3">
      <c r="A12" s="6" t="s">
        <v>8</v>
      </c>
      <c r="B12" s="10">
        <f t="shared" si="1"/>
        <v>9</v>
      </c>
      <c r="C12" s="12">
        <v>1082</v>
      </c>
      <c r="D12" s="10">
        <v>26</v>
      </c>
      <c r="E12" s="13">
        <f t="shared" si="0"/>
        <v>107.9</v>
      </c>
      <c r="F12" s="1"/>
      <c r="G12" s="1"/>
      <c r="H12" s="1"/>
      <c r="R12" s="3"/>
    </row>
    <row r="13" spans="1:18" x14ac:dyDescent="0.3">
      <c r="A13" s="6" t="s">
        <v>9</v>
      </c>
      <c r="B13" s="10">
        <f t="shared" si="1"/>
        <v>10</v>
      </c>
      <c r="C13" s="12">
        <v>1064</v>
      </c>
      <c r="D13" s="10">
        <v>26.3</v>
      </c>
      <c r="E13" s="13">
        <f t="shared" si="0"/>
        <v>109.14500000000001</v>
      </c>
      <c r="F13" s="1"/>
      <c r="G13" s="1"/>
      <c r="H13" s="1"/>
      <c r="R13" s="3"/>
    </row>
    <row r="14" spans="1:18" x14ac:dyDescent="0.3">
      <c r="A14" s="6" t="s">
        <v>9</v>
      </c>
      <c r="B14" s="10">
        <f t="shared" si="1"/>
        <v>11</v>
      </c>
      <c r="C14" s="12">
        <v>1094</v>
      </c>
      <c r="D14" s="10">
        <v>27.8</v>
      </c>
      <c r="E14" s="13">
        <f t="shared" si="0"/>
        <v>115.37000000000002</v>
      </c>
      <c r="F14" s="1"/>
      <c r="G14" s="1"/>
      <c r="H14" s="1"/>
      <c r="R14" s="3"/>
    </row>
    <row r="15" spans="1:18" x14ac:dyDescent="0.3">
      <c r="A15" s="6" t="s">
        <v>10</v>
      </c>
      <c r="B15" s="10">
        <f t="shared" si="1"/>
        <v>12</v>
      </c>
      <c r="C15" s="12">
        <v>1092</v>
      </c>
      <c r="D15" s="10">
        <v>27.4</v>
      </c>
      <c r="E15" s="13">
        <f t="shared" si="0"/>
        <v>113.71000000000001</v>
      </c>
      <c r="F15" s="1"/>
      <c r="G15" s="1"/>
      <c r="H15" s="1"/>
      <c r="R15" s="3"/>
    </row>
    <row r="16" spans="1:18" x14ac:dyDescent="0.3">
      <c r="A16" s="6" t="s">
        <v>10</v>
      </c>
      <c r="B16" s="10">
        <f t="shared" si="1"/>
        <v>13</v>
      </c>
      <c r="C16" s="12">
        <v>1070</v>
      </c>
      <c r="D16" s="10">
        <v>25.5</v>
      </c>
      <c r="E16" s="13">
        <f t="shared" si="0"/>
        <v>105.825</v>
      </c>
      <c r="F16" s="1"/>
      <c r="G16" s="1"/>
      <c r="H16" s="1"/>
      <c r="R16" s="3"/>
    </row>
    <row r="17" spans="1:18" x14ac:dyDescent="0.3">
      <c r="A17" s="6" t="s">
        <v>21</v>
      </c>
      <c r="B17" s="10">
        <f t="shared" si="1"/>
        <v>14</v>
      </c>
      <c r="C17" s="12">
        <v>1108</v>
      </c>
      <c r="D17" s="10">
        <v>27.8</v>
      </c>
      <c r="E17" s="13">
        <f t="shared" si="0"/>
        <v>115.37000000000002</v>
      </c>
      <c r="F17" s="1"/>
      <c r="G17" s="1"/>
      <c r="H17" s="1"/>
      <c r="R17" s="3"/>
    </row>
    <row r="18" spans="1:18" x14ac:dyDescent="0.3">
      <c r="A18" s="6" t="s">
        <v>11</v>
      </c>
      <c r="B18" s="10">
        <f t="shared" si="1"/>
        <v>15</v>
      </c>
      <c r="C18" s="12">
        <v>1076</v>
      </c>
      <c r="D18" s="10">
        <v>31.9</v>
      </c>
      <c r="E18" s="13">
        <f t="shared" si="0"/>
        <v>132.38500000000002</v>
      </c>
      <c r="F18" s="1"/>
      <c r="G18" s="1"/>
      <c r="H18" s="1"/>
      <c r="R18" s="3"/>
    </row>
    <row r="19" spans="1:18" x14ac:dyDescent="0.3">
      <c r="A19" s="6" t="s">
        <v>11</v>
      </c>
      <c r="B19" s="10">
        <f t="shared" si="1"/>
        <v>16</v>
      </c>
      <c r="C19" s="12">
        <v>1118</v>
      </c>
      <c r="D19" s="10">
        <v>28.6</v>
      </c>
      <c r="E19" s="13">
        <f t="shared" si="0"/>
        <v>118.69000000000001</v>
      </c>
      <c r="F19" s="1"/>
      <c r="G19" s="1"/>
      <c r="H19" s="1"/>
      <c r="R19" s="3"/>
    </row>
    <row r="20" spans="1:18" x14ac:dyDescent="0.3">
      <c r="A20" s="6" t="s">
        <v>22</v>
      </c>
      <c r="B20" s="10">
        <f t="shared" si="1"/>
        <v>17</v>
      </c>
      <c r="C20" s="12">
        <v>1112</v>
      </c>
      <c r="D20" s="10">
        <v>30.1</v>
      </c>
      <c r="E20" s="13">
        <f t="shared" si="0"/>
        <v>124.91500000000002</v>
      </c>
      <c r="F20" s="1"/>
      <c r="G20" s="1"/>
      <c r="H20" s="1"/>
      <c r="R20" s="3"/>
    </row>
    <row r="21" spans="1:18" x14ac:dyDescent="0.3">
      <c r="A21" s="6" t="s">
        <v>12</v>
      </c>
      <c r="B21" s="10">
        <f t="shared" si="1"/>
        <v>18</v>
      </c>
      <c r="C21" s="12">
        <v>1080</v>
      </c>
      <c r="D21" s="10">
        <v>24.2</v>
      </c>
      <c r="E21" s="13">
        <f t="shared" si="0"/>
        <v>100.43</v>
      </c>
      <c r="F21" s="1"/>
      <c r="G21" s="1"/>
      <c r="H21" s="1"/>
    </row>
    <row r="22" spans="1:18" x14ac:dyDescent="0.3">
      <c r="A22" s="6" t="s">
        <v>12</v>
      </c>
      <c r="B22" s="10">
        <f t="shared" si="1"/>
        <v>19</v>
      </c>
      <c r="C22" s="12">
        <v>1108</v>
      </c>
      <c r="D22" s="10">
        <v>20.5</v>
      </c>
      <c r="E22" s="13">
        <f t="shared" si="0"/>
        <v>85.075000000000003</v>
      </c>
      <c r="F22" s="1"/>
      <c r="G22" s="1"/>
      <c r="H22" s="1"/>
    </row>
    <row r="23" spans="1:18" x14ac:dyDescent="0.3">
      <c r="A23" s="6" t="s">
        <v>13</v>
      </c>
      <c r="B23" s="10">
        <f t="shared" si="1"/>
        <v>20</v>
      </c>
      <c r="C23" s="12">
        <v>1126</v>
      </c>
      <c r="D23" s="10">
        <v>22.8</v>
      </c>
      <c r="E23" s="13">
        <f t="shared" si="0"/>
        <v>94.62</v>
      </c>
      <c r="F23" s="1"/>
      <c r="G23" s="1"/>
      <c r="H23" s="1"/>
    </row>
    <row r="24" spans="1:18" x14ac:dyDescent="0.3">
      <c r="A24" s="6" t="s">
        <v>14</v>
      </c>
      <c r="B24" s="10">
        <f t="shared" si="1"/>
        <v>21</v>
      </c>
      <c r="C24" s="12">
        <v>1106</v>
      </c>
      <c r="D24" s="10">
        <v>25.5</v>
      </c>
      <c r="E24" s="13">
        <f t="shared" si="0"/>
        <v>105.825</v>
      </c>
      <c r="F24" s="1"/>
      <c r="G24" s="1"/>
      <c r="H24" s="1"/>
    </row>
    <row r="25" spans="1:18" x14ac:dyDescent="0.3">
      <c r="A25" s="6" t="s">
        <v>14</v>
      </c>
      <c r="B25" s="10">
        <f t="shared" si="1"/>
        <v>22</v>
      </c>
      <c r="C25" s="12">
        <v>1126</v>
      </c>
      <c r="D25" s="10">
        <v>23</v>
      </c>
      <c r="E25" s="13">
        <f t="shared" si="0"/>
        <v>95.45</v>
      </c>
      <c r="F25" s="1"/>
      <c r="G25" s="1"/>
      <c r="H25" s="1"/>
    </row>
    <row r="26" spans="1:18" x14ac:dyDescent="0.3">
      <c r="A26" s="6" t="s">
        <v>15</v>
      </c>
      <c r="B26" s="10">
        <f t="shared" si="1"/>
        <v>23</v>
      </c>
      <c r="C26" s="12">
        <v>1080</v>
      </c>
      <c r="D26" s="10">
        <v>25.9</v>
      </c>
      <c r="E26" s="13">
        <f t="shared" si="0"/>
        <v>107.485</v>
      </c>
      <c r="F26" s="1"/>
      <c r="G26" s="1"/>
      <c r="H26" s="1"/>
    </row>
    <row r="27" spans="1:18" x14ac:dyDescent="0.3">
      <c r="A27" s="6" t="s">
        <v>16</v>
      </c>
      <c r="B27" s="10">
        <f t="shared" si="1"/>
        <v>24</v>
      </c>
      <c r="C27" s="12">
        <v>1142</v>
      </c>
      <c r="D27" s="10">
        <v>25.3</v>
      </c>
      <c r="E27" s="13">
        <f t="shared" si="0"/>
        <v>104.99500000000002</v>
      </c>
      <c r="F27" s="1"/>
      <c r="G27" s="1"/>
      <c r="H27" s="1"/>
    </row>
    <row r="28" spans="1:18" x14ac:dyDescent="0.3">
      <c r="A28" s="6" t="s">
        <v>16</v>
      </c>
      <c r="B28" s="10">
        <f t="shared" si="1"/>
        <v>25</v>
      </c>
      <c r="C28" s="12">
        <v>1138</v>
      </c>
      <c r="D28" s="10">
        <v>26.9</v>
      </c>
      <c r="E28" s="13">
        <f t="shared" si="0"/>
        <v>111.63500000000001</v>
      </c>
      <c r="F28" s="1"/>
      <c r="G28" s="1"/>
      <c r="H28" s="1"/>
    </row>
    <row r="29" spans="1:18" x14ac:dyDescent="0.3">
      <c r="A29" s="6" t="s">
        <v>23</v>
      </c>
      <c r="B29" s="10">
        <f t="shared" si="1"/>
        <v>26</v>
      </c>
      <c r="C29" s="12">
        <v>1124</v>
      </c>
      <c r="D29" s="10">
        <v>26.8</v>
      </c>
      <c r="E29" s="13">
        <f t="shared" si="0"/>
        <v>111.22000000000001</v>
      </c>
      <c r="F29" s="1"/>
      <c r="G29" s="1"/>
      <c r="H29" s="1"/>
    </row>
    <row r="30" spans="1:18" x14ac:dyDescent="0.3">
      <c r="A30" s="6" t="s">
        <v>17</v>
      </c>
      <c r="B30" s="10">
        <f t="shared" si="1"/>
        <v>27</v>
      </c>
      <c r="C30" s="12">
        <v>1150</v>
      </c>
      <c r="D30" s="10">
        <v>27.1</v>
      </c>
      <c r="E30" s="13">
        <f t="shared" si="0"/>
        <v>112.46500000000002</v>
      </c>
      <c r="F30" s="1"/>
      <c r="G30" s="1"/>
      <c r="H30" s="1"/>
    </row>
    <row r="31" spans="1:18" x14ac:dyDescent="0.3">
      <c r="A31" s="6" t="s">
        <v>24</v>
      </c>
      <c r="B31" s="10">
        <f t="shared" si="1"/>
        <v>28</v>
      </c>
      <c r="C31" s="12">
        <v>1078</v>
      </c>
      <c r="D31" s="10">
        <v>29.3</v>
      </c>
      <c r="E31" s="13">
        <f t="shared" si="0"/>
        <v>121.59500000000001</v>
      </c>
      <c r="F31" s="1"/>
      <c r="G31" s="1"/>
      <c r="H31" s="1"/>
    </row>
    <row r="32" spans="1:18" x14ac:dyDescent="0.3">
      <c r="A32" s="6" t="s">
        <v>18</v>
      </c>
      <c r="B32" s="10">
        <f t="shared" si="1"/>
        <v>29</v>
      </c>
      <c r="C32" s="12">
        <v>1110</v>
      </c>
      <c r="D32" s="10">
        <v>26.7</v>
      </c>
      <c r="E32" s="13">
        <f t="shared" si="0"/>
        <v>110.80500000000001</v>
      </c>
      <c r="F32" s="1"/>
      <c r="G32" s="1"/>
      <c r="H32" s="1"/>
    </row>
    <row r="33" spans="1:10" x14ac:dyDescent="0.3">
      <c r="A33" s="6" t="s">
        <v>18</v>
      </c>
      <c r="B33" s="10">
        <f t="shared" si="1"/>
        <v>30</v>
      </c>
      <c r="C33" s="12">
        <v>1056</v>
      </c>
      <c r="D33" s="10">
        <v>25.5</v>
      </c>
      <c r="E33" s="13">
        <f t="shared" si="0"/>
        <v>105.825</v>
      </c>
      <c r="F33" s="1"/>
      <c r="G33" s="1"/>
      <c r="H33" s="1"/>
    </row>
    <row r="34" spans="1:10" x14ac:dyDescent="0.3">
      <c r="A34" s="6" t="s">
        <v>19</v>
      </c>
      <c r="B34" s="10">
        <f t="shared" si="1"/>
        <v>31</v>
      </c>
      <c r="C34" s="12">
        <v>1052</v>
      </c>
      <c r="D34" s="10">
        <v>27.6</v>
      </c>
      <c r="E34" s="13">
        <f t="shared" si="0"/>
        <v>114.54000000000002</v>
      </c>
      <c r="F34" s="1"/>
      <c r="G34" s="1"/>
      <c r="H34" s="1"/>
    </row>
    <row r="35" spans="1:10" x14ac:dyDescent="0.3">
      <c r="A35" s="6" t="s">
        <v>20</v>
      </c>
      <c r="B35" s="10">
        <f t="shared" si="1"/>
        <v>32</v>
      </c>
      <c r="C35" s="12">
        <v>1112</v>
      </c>
      <c r="D35" s="10">
        <v>30.3</v>
      </c>
      <c r="E35" s="13">
        <f t="shared" si="0"/>
        <v>125.74500000000002</v>
      </c>
      <c r="F35" s="1"/>
      <c r="G35" s="1"/>
      <c r="H35" s="1"/>
    </row>
    <row r="36" spans="1:10" x14ac:dyDescent="0.3">
      <c r="A36" s="6" t="s">
        <v>20</v>
      </c>
      <c r="B36" s="10">
        <f t="shared" si="1"/>
        <v>33</v>
      </c>
      <c r="C36" s="12">
        <v>1072</v>
      </c>
      <c r="D36" s="10">
        <v>28.7</v>
      </c>
      <c r="E36" s="13">
        <f t="shared" si="0"/>
        <v>119.105</v>
      </c>
      <c r="F36" s="1"/>
      <c r="G36" s="1"/>
      <c r="H36" s="1"/>
    </row>
    <row r="37" spans="1:10" x14ac:dyDescent="0.3">
      <c r="A37" s="6" t="s">
        <v>25</v>
      </c>
      <c r="B37" s="10">
        <f t="shared" si="1"/>
        <v>34</v>
      </c>
      <c r="C37" s="12">
        <v>1098</v>
      </c>
      <c r="D37" s="10">
        <v>29.7</v>
      </c>
      <c r="E37" s="13">
        <f t="shared" si="0"/>
        <v>123.25500000000001</v>
      </c>
      <c r="F37" s="1"/>
      <c r="G37" s="1"/>
      <c r="H37" s="1"/>
    </row>
    <row r="38" spans="1:10" x14ac:dyDescent="0.3">
      <c r="A38" s="6" t="s">
        <v>34</v>
      </c>
      <c r="B38" s="10">
        <f t="shared" si="1"/>
        <v>35</v>
      </c>
      <c r="C38" s="12">
        <v>1130</v>
      </c>
      <c r="D38" s="10">
        <v>28.6</v>
      </c>
      <c r="E38" s="13">
        <f t="shared" si="0"/>
        <v>118.69000000000001</v>
      </c>
      <c r="F38" s="1"/>
      <c r="G38" s="1"/>
      <c r="H38" s="1"/>
    </row>
    <row r="39" spans="1:10" x14ac:dyDescent="0.3">
      <c r="A39" s="6" t="s">
        <v>34</v>
      </c>
      <c r="B39" s="10">
        <f t="shared" si="1"/>
        <v>36</v>
      </c>
      <c r="C39" s="12">
        <v>1112.6760563380283</v>
      </c>
      <c r="D39" s="10">
        <v>30.6</v>
      </c>
      <c r="E39" s="13">
        <f t="shared" si="0"/>
        <v>126.99000000000002</v>
      </c>
      <c r="F39" s="1"/>
      <c r="G39" s="1"/>
      <c r="H39" s="1"/>
      <c r="J39" s="3"/>
    </row>
    <row r="40" spans="1:10" x14ac:dyDescent="0.3">
      <c r="A40" s="6" t="s">
        <v>26</v>
      </c>
      <c r="B40" s="10">
        <f t="shared" si="1"/>
        <v>37</v>
      </c>
      <c r="C40" s="12">
        <v>137.33098591549296</v>
      </c>
      <c r="D40" s="10">
        <v>32</v>
      </c>
      <c r="E40" s="13">
        <f t="shared" si="0"/>
        <v>132.80000000000001</v>
      </c>
      <c r="F40" s="1"/>
      <c r="G40" s="1"/>
      <c r="H40" s="1"/>
      <c r="J40" s="3"/>
    </row>
    <row r="41" spans="1:10" x14ac:dyDescent="0.3">
      <c r="A41" s="6" t="s">
        <v>27</v>
      </c>
      <c r="B41" s="10">
        <f t="shared" si="1"/>
        <v>38</v>
      </c>
      <c r="C41" s="12">
        <v>1105.6338028169014</v>
      </c>
      <c r="D41" s="10">
        <v>32.4</v>
      </c>
      <c r="E41" s="13">
        <f t="shared" si="0"/>
        <v>134.46</v>
      </c>
      <c r="F41" s="1"/>
      <c r="G41" s="1"/>
      <c r="H41" s="1"/>
      <c r="J41" s="3"/>
    </row>
    <row r="42" spans="1:10" x14ac:dyDescent="0.3">
      <c r="A42" s="6" t="s">
        <v>27</v>
      </c>
      <c r="B42" s="10">
        <f t="shared" si="1"/>
        <v>39</v>
      </c>
      <c r="C42" s="12">
        <v>1123.2394366197182</v>
      </c>
      <c r="D42" s="10">
        <v>31.4</v>
      </c>
      <c r="E42" s="13">
        <f t="shared" si="0"/>
        <v>130.31</v>
      </c>
      <c r="F42" s="1"/>
      <c r="G42" s="1"/>
      <c r="H42" s="1"/>
      <c r="J42" s="3"/>
    </row>
    <row r="43" spans="1:10" x14ac:dyDescent="0.3">
      <c r="A43" s="6" t="s">
        <v>28</v>
      </c>
      <c r="B43" s="10">
        <f t="shared" si="1"/>
        <v>40</v>
      </c>
      <c r="C43" s="12">
        <v>1084.5140845070423</v>
      </c>
      <c r="D43" s="10">
        <v>31</v>
      </c>
      <c r="E43" s="13">
        <f t="shared" si="0"/>
        <v>128.65</v>
      </c>
      <c r="F43" s="1"/>
      <c r="G43" s="1"/>
      <c r="H43" s="1"/>
      <c r="J43" s="3"/>
    </row>
    <row r="44" spans="1:10" x14ac:dyDescent="0.3">
      <c r="A44" s="6" t="s">
        <v>28</v>
      </c>
      <c r="B44" s="10">
        <f t="shared" si="1"/>
        <v>41</v>
      </c>
      <c r="C44" s="12">
        <v>1133.8169014084508</v>
      </c>
      <c r="D44" s="10">
        <v>29</v>
      </c>
      <c r="E44" s="13">
        <f t="shared" si="0"/>
        <v>120.35000000000001</v>
      </c>
      <c r="F44" s="1"/>
      <c r="G44" s="1"/>
      <c r="H44" s="1"/>
      <c r="J44" s="3"/>
    </row>
    <row r="45" spans="1:10" x14ac:dyDescent="0.3">
      <c r="A45" s="6" t="s">
        <v>29</v>
      </c>
      <c r="B45" s="10">
        <f t="shared" si="1"/>
        <v>42</v>
      </c>
      <c r="C45" s="12">
        <v>1137.3309859154929</v>
      </c>
      <c r="D45" s="10">
        <v>31.1</v>
      </c>
      <c r="E45" s="13">
        <f t="shared" si="0"/>
        <v>129.06500000000003</v>
      </c>
      <c r="F45" s="1"/>
      <c r="G45" s="1"/>
      <c r="H45" s="1"/>
      <c r="J45" s="3"/>
    </row>
    <row r="46" spans="1:10" x14ac:dyDescent="0.3">
      <c r="A46" s="6" t="s">
        <v>35</v>
      </c>
      <c r="B46" s="10">
        <f t="shared" si="1"/>
        <v>43</v>
      </c>
      <c r="C46" s="12">
        <v>1119.7253521126761</v>
      </c>
      <c r="D46" s="10">
        <v>31.1</v>
      </c>
      <c r="E46" s="13">
        <f t="shared" si="0"/>
        <v>129.06500000000003</v>
      </c>
      <c r="F46" s="1"/>
      <c r="G46" s="1"/>
      <c r="H46" s="1"/>
      <c r="J46" s="3"/>
    </row>
    <row r="47" spans="1:10" x14ac:dyDescent="0.3">
      <c r="A47" s="6" t="s">
        <v>35</v>
      </c>
      <c r="B47" s="10">
        <f t="shared" si="1"/>
        <v>44</v>
      </c>
      <c r="C47" s="12">
        <v>1140.8521126760565</v>
      </c>
      <c r="D47" s="10">
        <v>29.6</v>
      </c>
      <c r="E47" s="13">
        <f t="shared" si="0"/>
        <v>122.84000000000002</v>
      </c>
      <c r="F47" s="1"/>
      <c r="G47" s="1"/>
      <c r="H47" s="1"/>
      <c r="J47" s="3"/>
    </row>
    <row r="48" spans="1:10" x14ac:dyDescent="0.3">
      <c r="A48" s="6" t="s">
        <v>30</v>
      </c>
      <c r="B48" s="10">
        <f t="shared" si="1"/>
        <v>45</v>
      </c>
      <c r="C48" s="12">
        <v>1080.9859154929577</v>
      </c>
      <c r="D48" s="10">
        <v>32.4</v>
      </c>
      <c r="E48" s="13">
        <f t="shared" si="0"/>
        <v>134.46</v>
      </c>
      <c r="F48" s="1"/>
      <c r="G48" s="1"/>
      <c r="H48" s="1"/>
      <c r="J48" s="3"/>
    </row>
    <row r="49" spans="1:10" x14ac:dyDescent="0.3">
      <c r="A49" s="6" t="s">
        <v>36</v>
      </c>
      <c r="B49" s="10">
        <f t="shared" si="1"/>
        <v>46</v>
      </c>
      <c r="C49" s="12">
        <v>1102.1126760563379</v>
      </c>
      <c r="D49" s="10">
        <v>30.4</v>
      </c>
      <c r="E49" s="13">
        <f t="shared" si="0"/>
        <v>126.16000000000001</v>
      </c>
      <c r="F49" s="1"/>
      <c r="G49" s="1"/>
      <c r="H49" s="1"/>
      <c r="J49" s="3"/>
    </row>
    <row r="50" spans="1:10" x14ac:dyDescent="0.3">
      <c r="A50" s="7" t="s">
        <v>36</v>
      </c>
      <c r="B50" s="10">
        <f t="shared" si="1"/>
        <v>47</v>
      </c>
      <c r="C50" s="12">
        <v>1063.3802816901407</v>
      </c>
      <c r="D50" s="10">
        <v>31</v>
      </c>
      <c r="E50" s="13">
        <f t="shared" si="0"/>
        <v>128.65</v>
      </c>
      <c r="F50" s="1"/>
      <c r="G50" s="1"/>
      <c r="H50" s="1"/>
      <c r="J50" s="3"/>
    </row>
    <row r="51" spans="1:10" x14ac:dyDescent="0.3">
      <c r="A51" s="6" t="s">
        <v>31</v>
      </c>
      <c r="B51" s="10">
        <f t="shared" si="1"/>
        <v>48</v>
      </c>
      <c r="C51" s="12">
        <v>1045.7816901408451</v>
      </c>
      <c r="D51" s="10">
        <v>28.2</v>
      </c>
      <c r="E51" s="13">
        <f t="shared" si="0"/>
        <v>117.03</v>
      </c>
      <c r="F51" s="1"/>
      <c r="G51" s="1"/>
      <c r="H51" s="1"/>
      <c r="J51" s="3"/>
    </row>
    <row r="52" spans="1:10" x14ac:dyDescent="0.3">
      <c r="A52" s="6" t="s">
        <v>31</v>
      </c>
      <c r="B52" s="10">
        <f t="shared" si="1"/>
        <v>49</v>
      </c>
      <c r="C52" s="12">
        <v>1116.1971830985915</v>
      </c>
      <c r="D52" s="10">
        <v>27.5</v>
      </c>
      <c r="E52" s="13">
        <f t="shared" si="0"/>
        <v>114.12500000000001</v>
      </c>
      <c r="F52" s="1"/>
      <c r="G52" s="1"/>
      <c r="H52" s="1"/>
      <c r="J52" s="3"/>
    </row>
    <row r="53" spans="1:10" x14ac:dyDescent="0.3">
      <c r="A53" s="6" t="s">
        <v>32</v>
      </c>
      <c r="B53" s="10">
        <f t="shared" si="1"/>
        <v>50</v>
      </c>
      <c r="C53" s="12">
        <v>1355.6338028169014</v>
      </c>
      <c r="D53" s="10">
        <v>29.1</v>
      </c>
      <c r="E53" s="13">
        <f t="shared" si="0"/>
        <v>120.76500000000001</v>
      </c>
      <c r="F53" s="1"/>
      <c r="G53" s="1"/>
      <c r="H53" s="1"/>
      <c r="J53" s="3"/>
    </row>
    <row r="54" spans="1:10" x14ac:dyDescent="0.3">
      <c r="A54" s="6" t="s">
        <v>33</v>
      </c>
      <c r="B54" s="10">
        <f t="shared" si="1"/>
        <v>51</v>
      </c>
      <c r="C54" s="12">
        <v>1095.0704225352113</v>
      </c>
      <c r="D54" s="10">
        <v>24.7</v>
      </c>
      <c r="E54" s="13">
        <f t="shared" si="0"/>
        <v>102.50500000000001</v>
      </c>
      <c r="F54" s="1"/>
      <c r="G54" s="1"/>
      <c r="H54" s="1"/>
      <c r="J54" s="3"/>
    </row>
    <row r="55" spans="1:10" x14ac:dyDescent="0.3">
      <c r="A55" s="6" t="s">
        <v>33</v>
      </c>
      <c r="B55" s="10">
        <f t="shared" si="1"/>
        <v>52</v>
      </c>
      <c r="C55" s="12">
        <v>588.02816901408448</v>
      </c>
      <c r="D55" s="10">
        <v>27.8</v>
      </c>
      <c r="E55" s="13">
        <f t="shared" si="0"/>
        <v>115.37000000000002</v>
      </c>
      <c r="F55" s="1"/>
      <c r="G55" s="1"/>
      <c r="H55" s="1"/>
      <c r="J55" s="3"/>
    </row>
    <row r="56" spans="1:10" x14ac:dyDescent="0.3">
      <c r="A56" s="6"/>
      <c r="B56" s="10"/>
      <c r="C56" s="10"/>
      <c r="D56" s="10"/>
      <c r="E56" s="13"/>
      <c r="F56" s="1"/>
      <c r="G56" s="1"/>
      <c r="H56" s="1"/>
    </row>
  </sheetData>
  <mergeCells count="2">
    <mergeCell ref="F3:H3"/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2025-07-04T05:26:12Z</dcterms:modified>
</cp:coreProperties>
</file>